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ministrativo" sheetId="1" r:id="rId4"/>
    <sheet state="visible" name="OPERATIVA " sheetId="2" r:id="rId5"/>
    <sheet state="visible" name="Priorizacion del R" sheetId="3" r:id="rId6"/>
    <sheet state="visible" name="clasificacionde los riesgo" sheetId="4" r:id="rId7"/>
    <sheet state="hidden" name="Listas" sheetId="5" r:id="rId8"/>
    <sheet state="hidden" name="PRIORIZACIÓN" sheetId="6" r:id="rId9"/>
    <sheet state="visible" name="Nivel de Daño" sheetId="7" r:id="rId10"/>
    <sheet state="visible" name="nivel de probabilidad" sheetId="8" r:id="rId11"/>
    <sheet state="visible" name="Nivel de Consecuencia" sheetId="9" r:id="rId12"/>
    <sheet state="visible" name="Nivel de Riesgo " sheetId="10" r:id="rId13"/>
    <sheet state="visible" name="Aceptabilidad del Riesgo" sheetId="11" r:id="rId14"/>
  </sheets>
  <definedNames>
    <definedName name="Inversión">Listas!$H$4:$H$9</definedName>
    <definedName name="puede">#REF!</definedName>
    <definedName name="Descripción">Listas!$M$4:$M$59</definedName>
    <definedName name="VP">Listas!$AN$4:$AN$21</definedName>
    <definedName localSheetId="2" name="puede">#REF!</definedName>
    <definedName name="Nef">Listas!$B$4:$B$7</definedName>
    <definedName name="Rutinarias">Listas!$L$4:$L$5</definedName>
    <definedName name="Tiposdecargo">Listas!$V$4:$V$13</definedName>
    <definedName localSheetId="1" name="puede">#REF!</definedName>
    <definedName localSheetId="4" name="Procesos">Listas!$V$4:$V$11</definedName>
    <definedName localSheetId="0" name="puede">#REF!</definedName>
    <definedName name="Controles">Listas!$I$4:$I$9</definedName>
    <definedName name="aes">#REF!</definedName>
    <definedName localSheetId="2" name="aes">#REF!</definedName>
    <definedName name="NEx">Listas!$D$4:$D$7</definedName>
    <definedName name="Efectosp">Listas!$K$4:$K$9</definedName>
    <definedName name="Consecuencias">Listas!$F$4:$F$7</definedName>
    <definedName name="adasd">Listas!$V$4:$V$11</definedName>
    <definedName name="Capacita">#REF!</definedName>
    <definedName localSheetId="4" name="proceso">Listas!$V$4:$V$14</definedName>
    <definedName name="Proceso">Listas!$V$4:$V$11</definedName>
    <definedName name="I_P_Recibo_Y_Despacho_De_Asfalto_Liquido_y_Emulsion">#REF!</definedName>
    <definedName hidden="1" localSheetId="1" name="_xlnm._FilterDatabase">'OPERATIVA '!$L$9:$V$28</definedName>
    <definedName hidden="1" localSheetId="5" name="_xlnm._FilterDatabase">'PRIORIZACIÓN'!$A$3:$W$3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N1">
      <text>
        <t xml:space="preserve">#N/A: significa que ese peligro para el tipo de cargo NO APLICA</t>
      </text>
    </comment>
  </commentList>
</comments>
</file>

<file path=xl/sharedStrings.xml><?xml version="1.0" encoding="utf-8"?>
<sst xmlns="http://schemas.openxmlformats.org/spreadsheetml/2006/main" count="5046" uniqueCount="873">
  <si>
    <t>R SA 77</t>
  </si>
  <si>
    <t>MANUAL DE PROCEDIMIENTOS E INSTRUCTIVOS</t>
  </si>
  <si>
    <t>N.R: 0</t>
  </si>
  <si>
    <t>MATRIZ DE IDENTIFICACIÓN DE PELIGROS</t>
  </si>
  <si>
    <t>Proceso</t>
  </si>
  <si>
    <t>Zona / Lugar</t>
  </si>
  <si>
    <t>Actividades</t>
  </si>
  <si>
    <t>Rutinario (Si o No)</t>
  </si>
  <si>
    <t>Peligro</t>
  </si>
  <si>
    <t>Efectos Posibles</t>
  </si>
  <si>
    <t>Controles existentes</t>
  </si>
  <si>
    <t>Evaluación del Riesgo</t>
  </si>
  <si>
    <t>Valoración del riesgo</t>
  </si>
  <si>
    <t>Criterios para controles</t>
  </si>
  <si>
    <t>Medidas de intervención</t>
  </si>
  <si>
    <t>Plan de acción</t>
  </si>
  <si>
    <t>Clasificacion</t>
  </si>
  <si>
    <t>Descripcion</t>
  </si>
  <si>
    <t>Clase</t>
  </si>
  <si>
    <t>Fuente</t>
  </si>
  <si>
    <t>Medio</t>
  </si>
  <si>
    <t>Individuo</t>
  </si>
  <si>
    <t>TIPO DE PROCESO</t>
  </si>
  <si>
    <t>Nivel de deficiencia 
ND</t>
  </si>
  <si>
    <t>Nivel de deficiencia 
ND Valor</t>
  </si>
  <si>
    <t>Nivel de Exposición
NE</t>
  </si>
  <si>
    <t>Nivel de Exposición
NE Valor</t>
  </si>
  <si>
    <t>Nivel de probabilidad (ND X NE)</t>
  </si>
  <si>
    <t>Interpretación del nivel de probabilidad</t>
  </si>
  <si>
    <t>Nivel de consecuencia</t>
  </si>
  <si>
    <t>Nivel de consecuencia
Valor</t>
  </si>
  <si>
    <t>Nivel de riesgo</t>
  </si>
  <si>
    <t>Interpretación del NR</t>
  </si>
  <si>
    <t>Aceptabilidad del riesgo</t>
  </si>
  <si>
    <t xml:space="preserve">No. Expuestos
Directos </t>
  </si>
  <si>
    <t>No. Expuestos
contratistas</t>
  </si>
  <si>
    <t>No. Expuestos
Visitantes</t>
  </si>
  <si>
    <t>Peor consecuencia</t>
  </si>
  <si>
    <t>Existencia de requisito legal aplicable</t>
  </si>
  <si>
    <t>Eliminación</t>
  </si>
  <si>
    <t>Sustitución</t>
  </si>
  <si>
    <t>Controles de ingeniería</t>
  </si>
  <si>
    <t>Señalización / advertencia / controles administrativos</t>
  </si>
  <si>
    <t>Equipo de protección personal</t>
  </si>
  <si>
    <t>Responsable</t>
  </si>
  <si>
    <t xml:space="preserve">P Co 01
Compras </t>
  </si>
  <si>
    <t>MATRIZ DE IDENTIFICACIÓN DE PELIGROS POR AREA</t>
  </si>
  <si>
    <t xml:space="preserve">Seguimiento </t>
  </si>
  <si>
    <t>Responsable - Fecha</t>
  </si>
  <si>
    <t xml:space="preserve">Biológico/ Virus </t>
  </si>
  <si>
    <t>ADMINISTRATIVO</t>
  </si>
  <si>
    <t>BUCARAMANGA/ INSTALACIONES FERRETERIA</t>
  </si>
  <si>
    <r>
      <rPr>
        <rFont val="Arial"/>
        <b/>
        <color theme="1"/>
        <sz val="8.0"/>
      </rPr>
      <t xml:space="preserve">Administrativa de gestion
</t>
    </r>
    <r>
      <rPr>
        <rFont val="Arial"/>
        <color theme="1"/>
        <sz val="8.0"/>
      </rPr>
      <t xml:space="preserve">Comunicación, administracion y gestion de compras y contratistas, relacion con otras areas y entre areas, archivo, documentacion recepcionar llamadas, pagos de facturas </t>
    </r>
  </si>
  <si>
    <t>Si</t>
  </si>
  <si>
    <t xml:space="preserve">FISICO </t>
  </si>
  <si>
    <t xml:space="preserve">ILUMINACION ARTIFICIAL DEFICIENTE </t>
  </si>
  <si>
    <t>Salud - Daño leve</t>
  </si>
  <si>
    <t>FATIGA VISULA, REACCIONES DE ESTRÉS.</t>
  </si>
  <si>
    <t xml:space="preserve">USO DE LUMINARIAS OPTIMAS </t>
  </si>
  <si>
    <t xml:space="preserve">CAMBIO DE LUMINARIAS </t>
  </si>
  <si>
    <t>NINGUNO</t>
  </si>
  <si>
    <t>Continua</t>
  </si>
  <si>
    <t>Leve</t>
  </si>
  <si>
    <t>DISMINUCION VISUAL</t>
  </si>
  <si>
    <t>si</t>
  </si>
  <si>
    <t xml:space="preserve">ESTABLECER UN SISTEMA DE ILUMINACION QUE COMBINE LUZ NATURAL CON ARTIFICIAL </t>
  </si>
  <si>
    <t xml:space="preserve">PROMOVER LA REALIZACION EXAMENES OCUPACIONALES ENFOCADOS A LA VISIÓN (VISIOMETRIA Y OPTOMETRIA)
REALIZACION DE ESTUDIO DE ILUMNACION EN AREAS DE TRABAJO
</t>
  </si>
  <si>
    <t>ENCARGADO DEL SGSST REPRESENTANTE LEGAL JEFE DE AREA
Dic. 2020</t>
  </si>
  <si>
    <t xml:space="preserve">ENCARGADO DEL SGSST REPRESENTANTE LEGAL JEFE DE AREA </t>
  </si>
  <si>
    <t>RUIDO INTERMITENTE - CONTINUO</t>
  </si>
  <si>
    <t xml:space="preserve">CEFALEAS, ESTRÉS </t>
  </si>
  <si>
    <t xml:space="preserve">CEFALEAS FATIGA </t>
  </si>
  <si>
    <t>INSTALAR UN PEQUEÑO CERRAMIENTO ACUSTICO EN  EL AREA ADMINISTRATIVA</t>
  </si>
  <si>
    <t xml:space="preserve">PROMOVER LA REALIZACION DE EXAMENES OCUPACIONALES ENFOCADOS AUDIOMETRIA REALIZACION DE ESTUDIOS DE RUIDO 
</t>
  </si>
  <si>
    <t xml:space="preserve">TRABAJO PERMANENTE FRENTE A LA PANTALLA DEL COMPUTADOR </t>
  </si>
  <si>
    <t>FATIGA VISUAL, DESLUMBRAMINETO. CEFALEA</t>
  </si>
  <si>
    <t>MANTENIMIENTO PREVENTIVO DE EQUIPOS DE COMPUTACION.</t>
  </si>
  <si>
    <t xml:space="preserve">CAPACITACION Y CULTURA DE REPORTES DE CONDICIONES INSEGURAS </t>
  </si>
  <si>
    <t xml:space="preserve">FATIGA VISUAL, CANSANCIO </t>
  </si>
  <si>
    <t xml:space="preserve"> PROMOVER REALIZACION DE EXAMNES ENFOCADOS A LA VISION </t>
  </si>
  <si>
    <t>REALIZAR CAPACITACION AUTOCUIDADO
REALIZAR PAUSAS ACTIVAS</t>
  </si>
  <si>
    <t xml:space="preserve">PROMOVER EL USO DE LENTES ANTIRREFLEJO PARA  EL USO DEL COMPUTO </t>
  </si>
  <si>
    <t>ENCARGADO DEL SGSST REPRESENTANTE LEGAL JEFE DE AREA
Dic. 2020</t>
  </si>
  <si>
    <t xml:space="preserve">PSICOSOCIAL </t>
  </si>
  <si>
    <t xml:space="preserve">CONDICIONES DE LA TAREA </t>
  </si>
  <si>
    <t>ESTRÉS, DISMINUCION DE RENDIMIENTO FATIGA</t>
  </si>
  <si>
    <t xml:space="preserve">ESTRÉS LABORAL </t>
  </si>
  <si>
    <t>IMPLEMENTACION DE COVILA PARA EL CONTROL DEL RIESGO PSICOSOCIAL.</t>
  </si>
  <si>
    <t>APLICACIÓN DE BATERIA EN RIESGO PSICOSOCIAL.</t>
  </si>
  <si>
    <t>ENCARGADO DEL SGSST REPRESENTANTE LEGAL JEFE DE AREA
 Dic. 2020</t>
  </si>
  <si>
    <t>MANEJO DE PERSONAL, ATENCION AL PÚBLICO,  ALTA RESPONSABILIDAD, CUMPLIMIENTO DE FUNCIONES PROPIAS DEL CARGO LABORAL.</t>
  </si>
  <si>
    <t>ESTRÉS LABORAL, RELACIONES INTERPERSONALES.</t>
  </si>
  <si>
    <t xml:space="preserve">CAPACITACION EN FUNCIONES DE LA LABOR </t>
  </si>
  <si>
    <t>ENCARGADO DEL SGSST REPRESENTANTE LEGAL JEFE DE AREA
Dic.2020</t>
  </si>
  <si>
    <t xml:space="preserve">BIOMECANICOS </t>
  </si>
  <si>
    <t>POSTURAS INADECUADAS Y PROLONGADAS, SENTADOS.</t>
  </si>
  <si>
    <t xml:space="preserve">LESIONES MUSCULOESQUELETICAS </t>
  </si>
  <si>
    <t>USO DE SILLAS ERGONOMICAS</t>
  </si>
  <si>
    <t xml:space="preserve">PAUSAS ACTIVAS </t>
  </si>
  <si>
    <t>Frecuente</t>
  </si>
  <si>
    <t>REALIZAR INSPECCION DE PUESTO DE TRABAJO POR FISIOTERAPEUTA, CAPACITACION POR PERSONAL FISIOTERAPIA</t>
  </si>
  <si>
    <t xml:space="preserve">INSPECCIONES DE PUESTOS DE TRABAJO, JORNADAS DE PAUSAS ACTIVAS ENFOCADO MIEMBROS SUPERIORES E INFERIORES </t>
  </si>
  <si>
    <t>PROMOVER LA DOTACIÓN DE ELEMENTOS ERGONÓMICOS (PAD MOUSE, TECLADO ADICIONAL, APOYA PIES, BOLA ANTI ESTRÉS)</t>
  </si>
  <si>
    <t>ENCARGADO DEL SGSST REPRESENTANTE LEGAL JEFE DE AREA
Dic.2020</t>
  </si>
  <si>
    <t>MOVIMIENTOS REPETITIVOS EN MIEMBROS SUPERIORES.</t>
  </si>
  <si>
    <t>ENFERMEDADES OSTEOMUSCULARES EN MIEMBROS SUPERIORES(TUNEL DEL CARPIO)</t>
  </si>
  <si>
    <t>USO DE PAD MOUSE Y PAUSAS ACTIVAS</t>
  </si>
  <si>
    <t>Grave</t>
  </si>
  <si>
    <t>LESIONES MUSCOESQUELETICAS</t>
  </si>
  <si>
    <t>No</t>
  </si>
  <si>
    <t xml:space="preserve">FENOMENOS NATURALES </t>
  </si>
  <si>
    <t>SISMOS, UBICACIÓN GEOLOGICA DE LA EMPRESA</t>
  </si>
  <si>
    <t>Seguridad - Daño extremo</t>
  </si>
  <si>
    <t>ACCIDENTE DE TRABAJO PRODUCIDOS POR LA NATURALEZA.</t>
  </si>
  <si>
    <t>PLAN DE EMERGENCIA</t>
  </si>
  <si>
    <t>CAPACITACION EN ATENCION DE MERGENCIAS</t>
  </si>
  <si>
    <t>Esporádica</t>
  </si>
  <si>
    <t xml:space="preserve">DERRUMBES, PERDIDAS HUMANAS Y MATERIALES, EXPLOSIONES </t>
  </si>
  <si>
    <t>-</t>
  </si>
  <si>
    <t xml:space="preserve">PREPARACION DE BRIGADAS DE EMERGENCI, REALIZAR SIMULACROS DE EVACUACION </t>
  </si>
  <si>
    <t xml:space="preserve">ENCARGADO DEL SGSST REPRESENTANTE LEGAL JEFE DE AREA
Dic.2020 </t>
  </si>
  <si>
    <t xml:space="preserve">CONDICIONES DE SEGURIDAD </t>
  </si>
  <si>
    <t xml:space="preserve">ELECTRICO (ALTA BAJA TENSION, ESTATICA) CONEXIÓN DE EQUIPOS DE COMPUTO </t>
  </si>
  <si>
    <t>Seguridad - Daño medio</t>
  </si>
  <si>
    <t xml:space="preserve">POSIBLES CORTOS CIRCUITOS, ELECTROCUCUINES </t>
  </si>
  <si>
    <t xml:space="preserve">EXTINTORES </t>
  </si>
  <si>
    <t xml:space="preserve">ELECTROCUCION </t>
  </si>
  <si>
    <t>REALIZAR MANTENIMIENTO A FLUIDOS ELECTRICOS.</t>
  </si>
  <si>
    <t>SEÑALIZAR ZONAS DONDE HAYA ELECTRICIDAD DE ALTA O BAJA TENSION.</t>
  </si>
  <si>
    <t xml:space="preserve">LOCATIVOS DESPLAZAMIENTOS POR DIFERENTES INFRAESTRUCTURA Y SUPERFICIES OBSTACULIZACION DE OBJETOS EN EL PISO CAIDA A NIVEL </t>
  </si>
  <si>
    <t xml:space="preserve">CAIDA DE PERSONAL A NIVEL O DESNIVEL, FALTA DE ORDEN Y ASEO </t>
  </si>
  <si>
    <t xml:space="preserve">REALIZAR JORNADAS DE ORDEN Y ASEO SEÑALIZACION DE DESNIVEL </t>
  </si>
  <si>
    <t xml:space="preserve">Alto </t>
  </si>
  <si>
    <t>TROPEZONES, CAIDAS, FRACTURA, GOLPES, CONTUSIONES</t>
  </si>
  <si>
    <t xml:space="preserve">REALIZAR JORNADAS DE ORDEN Y ASEO </t>
  </si>
  <si>
    <t xml:space="preserve">SEÑALIZAR AREAS DE DESNIVELES CAPACITACION EN AUTOCUIDADO  </t>
  </si>
  <si>
    <t xml:space="preserve">MECANICO MANIPULACION DE HERRAMIENTAS DE OFICINA </t>
  </si>
  <si>
    <t xml:space="preserve">CORTADURAS, HERIDAS SUPERFICIALES </t>
  </si>
  <si>
    <t>ELEMENTOS DE OFICINA EN BUEN ESTADO</t>
  </si>
  <si>
    <t xml:space="preserve">Bajo </t>
  </si>
  <si>
    <t xml:space="preserve">HERIDAS LEVES SUPERFICIALES </t>
  </si>
  <si>
    <t xml:space="preserve">REALIZAR CAPACITACION EN CUIDADO DE LAS MANOS </t>
  </si>
  <si>
    <t xml:space="preserve">PUBLICOS, ASALTOS, ATENTADOS </t>
  </si>
  <si>
    <t>MANIPULACION DE DINEROS , DOCUMENTOS IMPORTANTES DE LA EMPRESA</t>
  </si>
  <si>
    <t xml:space="preserve">EXISTEN SISTEMA DE VIGILANCIA CAMARAS </t>
  </si>
  <si>
    <t xml:space="preserve">ATRACOS, ATENTADOS </t>
  </si>
  <si>
    <t>REALIZAR CAPACITACION EN RIESGO PUBLICO.</t>
  </si>
  <si>
    <t>BIOLOGICO, BACTERIAS, VIRUS.</t>
  </si>
  <si>
    <t>BAÑOS, POSIBLE CONTAGIO POR CORANAVIRUS (COVID-19)</t>
  </si>
  <si>
    <t>Salud - Daño extremo</t>
  </si>
  <si>
    <t>POSIBLES CONTAGIOS DE  INFECIONES VIRALES, RESPIRATORIAS,  Y BACTERIAS, ASFIXIA</t>
  </si>
  <si>
    <t>DESINFECCION DE SERVICIOS SANITARIOS, LIMPIEZA DE AREAS COMUNES.</t>
  </si>
  <si>
    <t xml:space="preserve">GEL ANTIBACTERIAL EN TODOS LOS PUESTOS DE TRABAJO, DISTANCIA DE 2 MTS ENTRE CADA TRABAJADOR </t>
  </si>
  <si>
    <t>PROMOVER EL LAVADO DE MANOS (3 HORAS) Y USO  GEL ANTIBACTERIAL</t>
  </si>
  <si>
    <t xml:space="preserve">INFECCIONES RESPIRATORIAS AGUDAS, TOS, FIEBRE, MUERTE </t>
  </si>
  <si>
    <t xml:space="preserve">APLICAR GEL ANTIBACTERIAL EN LAS MANOS, CADA VEZ QUE SE REALICE UNA ACTIVIDAD, DESINFECTAR LOS PUESTSO DE TRABAJO ANTES Y AL FINALIZAR LA JORNADA LABORAL  </t>
  </si>
  <si>
    <t xml:space="preserve">SE IMPLEMENTA EN LA ENTRADA UN PROTOCOOO DE BIOSEGURIDAD EN DONDE LOS TRABAJDORES SE DESINFECTAN SU ROPA Y ZAPATOS Y SE DIRIGEN AL BAÑO DONDE ENCUENTRAN LA ZONA DE DEISNFECCION. </t>
  </si>
  <si>
    <t xml:space="preserve">REALIZAR JORNADAS DE ORDEN Y ASEO, CAMPAÑA EN USO ADECUAOD DE BAÑOS, DISTANCIAMIENTO DE 2 MTS, LAVADO DE MANOS CADA 3 HORAS, USO DE LOS EPP ETC   </t>
  </si>
  <si>
    <t xml:space="preserve">MONOGAFAS DE SEGURIDAD, TAPABOCAS, GAUNTES </t>
  </si>
  <si>
    <t xml:space="preserve">1 DE JUNIO 2020 </t>
  </si>
  <si>
    <t xml:space="preserve">QUIMICO </t>
  </si>
  <si>
    <t xml:space="preserve">MANIPULACION DE SUSTANCIAS QUIMICAS DE ASEO </t>
  </si>
  <si>
    <t xml:space="preserve">LESIONES RESPIRATORIAS IRRITACION EN LA PIEL </t>
  </si>
  <si>
    <t>Ocasional</t>
  </si>
  <si>
    <t xml:space="preserve">DERMATITIS , IRITACION EN LA PIEL </t>
  </si>
  <si>
    <t>ETIQUETADO DE ENVANSES CON SUS RESPECTIVOS RIESGOS, REALIZAR CAPACITACION EN AUTOCUIDADO.</t>
  </si>
  <si>
    <t xml:space="preserve">GUANTES Y TAPABOCAS </t>
  </si>
  <si>
    <t>SGSST-R-03-V0</t>
  </si>
  <si>
    <t>Fecha de Actualización:31 /10/2016</t>
  </si>
  <si>
    <t xml:space="preserve">PRODUCCION </t>
  </si>
  <si>
    <t xml:space="preserve">PATIO DE LABORES </t>
  </si>
  <si>
    <t xml:space="preserve">ACTIVIDADES COM MAQUINARIA DE CORTES PRENSA, SOLDADURA, TROQUELADORAS CORTE DE MATERIAL ALUMINIO U OTRO TIPO  </t>
  </si>
  <si>
    <t>BIOMECANICO</t>
  </si>
  <si>
    <t xml:space="preserve">POSTURAS MANTENIDA FORZADA PROLONGADA DE PIE  </t>
  </si>
  <si>
    <t>Salud - Daño medio</t>
  </si>
  <si>
    <t xml:space="preserve">ENFERMEDADES OSTEOMUSCULARES </t>
  </si>
  <si>
    <t xml:space="preserve">NINGUNO </t>
  </si>
  <si>
    <t xml:space="preserve">LESIONES MUSCULO- ESQUELETICAS </t>
  </si>
  <si>
    <t xml:space="preserve">REALIZAR INSPECCIONES EN PUESTO DE TRABAJO REALIZAR CAPACITACION EN HIGIENE POSTURAL IMPLEMENTAR SVE PARA ESTE RIESGO  </t>
  </si>
  <si>
    <t xml:space="preserve">Biológico /Bacterias </t>
  </si>
  <si>
    <t xml:space="preserve">P Co 02 Compras </t>
  </si>
  <si>
    <t xml:space="preserve">POSTURAS INADECUADAS </t>
  </si>
  <si>
    <t>LESIONES OSTEOMUSCULARES</t>
  </si>
  <si>
    <t xml:space="preserve">LUMBALGIA </t>
  </si>
  <si>
    <t>I FC 01 
Financiero contable Bga</t>
  </si>
  <si>
    <t xml:space="preserve">MOVIMIENTOS REPETITIVOS  </t>
  </si>
  <si>
    <t xml:space="preserve">TRAUMA ACUMULATIVO </t>
  </si>
  <si>
    <t>Biológico/Ricketsias</t>
  </si>
  <si>
    <t>I FC 01 Financiero contable Bga</t>
  </si>
  <si>
    <t>SI</t>
  </si>
  <si>
    <t xml:space="preserve">RUIDO PRODUCIDOS POR MAQUINARIA, HERRAMINETAS MECANICAS Y MANUALES  </t>
  </si>
  <si>
    <t xml:space="preserve">HIPOCAUSIA, CEFALEAS, ESTRÉS, ANSIEDAD, ALTERACIONES DEL ISTEMA NERVIOSO </t>
  </si>
  <si>
    <t xml:space="preserve">TAPA OIDOS </t>
  </si>
  <si>
    <t xml:space="preserve">ENFERMADADES AUDITIVAS A LARGO PLAZO </t>
  </si>
  <si>
    <t xml:space="preserve">PERIODOS DE DESCANSO, SEGUIMIENTO A PAUSAS ACTIVAS </t>
  </si>
  <si>
    <t>PROTECTORES  AUDITIVOS DE INSERCION Y DE COPA</t>
  </si>
  <si>
    <t xml:space="preserve">VIBRACIONES PRODUCIDAS POR PULIDORAS TALADROS </t>
  </si>
  <si>
    <t>ALTERACIONES MUSCULARES</t>
  </si>
  <si>
    <t>PERIODOS DE DESCANSO</t>
  </si>
  <si>
    <t>TRAUMASTISMO EN LA COLUMNA VERTEBRAL, PROBLEMAS DE EQUILIBRIO, DOLORES DE CABEZA</t>
  </si>
  <si>
    <t xml:space="preserve">CAPACITACION PERMANENTE, SEGUIMIENTO A REALIZACION DE PAUSAS ACTIVAS </t>
  </si>
  <si>
    <t xml:space="preserve">GUANTES TIPO VAQUETA PERIDOS DE DESCANSO </t>
  </si>
  <si>
    <t xml:space="preserve">ILUMINACION DEFICIENTE EN EL LUGAR DE TRABAJO </t>
  </si>
  <si>
    <t>FATIGA VISUAL, ESTRÉS, CEFALEA</t>
  </si>
  <si>
    <t xml:space="preserve">FATIGA VISUAL, CANSANCIO, DOLOR DE CABEZA </t>
  </si>
  <si>
    <t xml:space="preserve">MANTENIMIENTO    PREVENTIVO  DE LUMINARIAS </t>
  </si>
  <si>
    <t xml:space="preserve">REALIZAR MEDICIONES DE ILUMINACION EN  LUGAR DE TRABAJO, REALIZAR EXAMNES MEDICOS ENFOCADOS A VISIOMETRIA </t>
  </si>
  <si>
    <t xml:space="preserve">MECANICO- HERRAMIENTAS </t>
  </si>
  <si>
    <t xml:space="preserve">CORTADURAS, HERIDAS,MACHUCONES,POSIBLES  AMPUTACIONES </t>
  </si>
  <si>
    <t xml:space="preserve">GUANTES TIPO VAQUETA </t>
  </si>
  <si>
    <t>AMPUTACIONES Y LESIONES GRAVES EN MIEMBROS SUPERIORES.</t>
  </si>
  <si>
    <t xml:space="preserve">ESTABLECER SISTEMAS DE BLOQUEO </t>
  </si>
  <si>
    <t>REALIZAR CAPACITACION EN AUTOCUIDADO, REALIZAR CAPACITACION EN CUIDADO DE LAS MANOS</t>
  </si>
  <si>
    <t>Quimico/Polvos organicos inorganicos</t>
  </si>
  <si>
    <t>Operaciones en Oficina Operativa</t>
  </si>
  <si>
    <t xml:space="preserve">MECANICO - MAQUINARIAS </t>
  </si>
  <si>
    <t>POSIBLES ATRAPAMIENTOS EN MIEMBROS SUPERIORES,</t>
  </si>
  <si>
    <t xml:space="preserve">ELECTRICOS BAJA Y ALTA TENSION </t>
  </si>
  <si>
    <t xml:space="preserve">CABLES O CONEXIONES DE LOS EQUIPOS, INADECUADA INSTALACION DE LOS EQUIPOS QUE PUEDAN GENERAR CORTOS Y POSIBLES INCENDIOS </t>
  </si>
  <si>
    <t>EXTTINTOR</t>
  </si>
  <si>
    <t xml:space="preserve">ELECTROCUCION CHOQUE ELECTRICO MUERTE </t>
  </si>
  <si>
    <t>REALIZAR MANTENIMIENTO A FLUIDO ELECTRICO, IMPLEMNETAR INSPECCIONES PREOPERATIVA A LOS CABLES Y EXTEXIONES ELECTRICAS</t>
  </si>
  <si>
    <t>SEÑALIZAR PUNTOS DE FLUIDO ELECTRICO REALIZAR INSPECCIONES DE SEGURIDAD, REALIZAR CAPACITACION EN RIESGO ELECTRICO</t>
  </si>
  <si>
    <t>DOTACION- CHAQUEPA</t>
  </si>
  <si>
    <t xml:space="preserve">TECNOLOGICO MATERIAL SOLIDO COMBUSTIBLE </t>
  </si>
  <si>
    <t>EXPLOSION, INCENDIO,  DESTRUCCION PARCIALDE INSTALACIONES, QUEMADURAS, MUERTE</t>
  </si>
  <si>
    <t>EXTINTOR</t>
  </si>
  <si>
    <t>PLAN DE EMERGENCIAS</t>
  </si>
  <si>
    <t xml:space="preserve">QUEMADURAS, MUERTE </t>
  </si>
  <si>
    <t xml:space="preserve">MANTENIMIENTO E ISPECCIONES DE EXTINTORES </t>
  </si>
  <si>
    <t xml:space="preserve">IMPLEMENTAR LAS INSPECCIONES PREOPERATIVAS PARA LAS MAQUINAS Y EL SITIO A REALIZAR LA LABOR </t>
  </si>
  <si>
    <t xml:space="preserve">ROPA DE TRABAJO </t>
  </si>
  <si>
    <t>LOCATIVO. MATERIALES DE TRABAJO OBSTACULIZANDO CAIDAS A MISMO NIVEL Y DESNIVEL</t>
  </si>
  <si>
    <t>CAIDAS, GOLPES, ESGUINSES, LACERACIONES, FRACTURAS</t>
  </si>
  <si>
    <t xml:space="preserve">BOTAS DE SEGURIDAD </t>
  </si>
  <si>
    <t xml:space="preserve">FRACTURAS, GOLPES </t>
  </si>
  <si>
    <t xml:space="preserve">REORGANIZACION DE LA PLANTA
DELIMITACION  E IDENTIFICACION DE AREAS  </t>
  </si>
  <si>
    <t xml:space="preserve">SEÑALIZACION  Y DEMARCACION JORNADAS DE ORDEN Y ASEO </t>
  </si>
  <si>
    <t>BOTAS DE SEGURIDAD</t>
  </si>
  <si>
    <t xml:space="preserve">TRABAJO EN CALIENTE  TRABAJO CON SOLDADURA CON PROY DE CHIPSA </t>
  </si>
  <si>
    <t xml:space="preserve">QUEMADURAS, EXPLOSION </t>
  </si>
  <si>
    <t xml:space="preserve">CARETAS </t>
  </si>
  <si>
    <t xml:space="preserve">QUEMADURAS , MUERTE </t>
  </si>
  <si>
    <t xml:space="preserve">MANTENIMIENTO PREVENTIVO CORRECTIVO DE EQUIPOS DE EMRGENCIA </t>
  </si>
  <si>
    <t>REALIZAR INSPECCIIONES PLANEADAS Y NO PLANEADAS, CAPACITACION  EN MANEJO DE EXTINTORES, TRABAJO EN CALIENTE</t>
  </si>
  <si>
    <t>GUANTES, GAFAS CHAQUETA PARA SOLDAR.</t>
  </si>
  <si>
    <t xml:space="preserve">ATRACOS ROBOS ATENTADOS </t>
  </si>
  <si>
    <t xml:space="preserve">HERIDAS, GOLPES </t>
  </si>
  <si>
    <t xml:space="preserve">HERIDAS, GOLPES, MUERTE </t>
  </si>
  <si>
    <t xml:space="preserve">CAPACITACION EN EL RIESGO DE ORDEN PUBLICO ATRACOS </t>
  </si>
  <si>
    <t xml:space="preserve">ACCIDENTE DE TRANSITO </t>
  </si>
  <si>
    <t>POSIBLES ATROPELLAMIENTO ACCIDENTE TRANSITO AL  TRANSPORTAR MATERIALES</t>
  </si>
  <si>
    <t>ATROPELLAMIENTOS, FRACTURAS, HERIDAS, MUERTE</t>
  </si>
  <si>
    <t xml:space="preserve">CAPACITACION EN RIESGO VIAL AL PERSONAL QUE CONDUCE CARRO PARA TRANSPORTAR MATERIAL
CURSO DE MANEJO PREVENTIVO PARA CONDUCTORES </t>
  </si>
  <si>
    <t xml:space="preserve">HUMOS METALICOS Y NO METALICOS QUE GENERAN MAQUINARIAS AL PROCESO DE CORTE </t>
  </si>
  <si>
    <t>HUMOS PRODUCIDOS POR CORTES DE DIFERENTE MATERIAL NEUMOCONIOSIS, CEFALEAS IRRITACION VIAS RESPIRATORIAS</t>
  </si>
  <si>
    <t>MASCARILLAS</t>
  </si>
  <si>
    <t>NEUMOCONIOSIS,    IRRITACION DE VIAS RESPIRATORIAS</t>
  </si>
  <si>
    <t xml:space="preserve">IMPLEMNETAR SVE RESPIRATORIO </t>
  </si>
  <si>
    <t xml:space="preserve">MASACARILLAS CON FLITROS  </t>
  </si>
  <si>
    <t xml:space="preserve">GASES Y VAPORES EXPOSICIÓN A GASES Y VAPORES DE LOS ACEITES GRASAS THINER  PINTURAS </t>
  </si>
  <si>
    <t xml:space="preserve">ENFERMEDADES RESPIRATORIAS DERMATITIS </t>
  </si>
  <si>
    <t xml:space="preserve">CAPACITACION EN FICHAS TECNICAS TOXICOLOGICAS COMBUSTIBLES </t>
  </si>
  <si>
    <t>SUMINISTRO EPP MASCARIILLA RESPIRATORIA</t>
  </si>
  <si>
    <t xml:space="preserve">MATERIAL PARTICULADO </t>
  </si>
  <si>
    <t xml:space="preserve">PARTICULAS DE MATERIAL METALICO QUE PUEDEN CAUSAR ALTERACIONES RESPIRATORIAS A LARGO PLAZO </t>
  </si>
  <si>
    <t xml:space="preserve">ALTERACIONES RESPIRATORIAS, ENFERMEDADES RESPIRATORIAS A LARGO PLAZO </t>
  </si>
  <si>
    <t xml:space="preserve">BIOLOGICO VIRUS, BACTERIAS </t>
  </si>
  <si>
    <t xml:space="preserve">EXPOSICION A AGENTES VIRUS (COVID-19) O PROPIOS DEL AMBIENTE </t>
  </si>
  <si>
    <t>POSIBLES CONTAGIOS DE VIRUS Y , ENFERMEDADES, RESPIRATORIAS AGUDAS (IRA)</t>
  </si>
  <si>
    <t xml:space="preserve">LOS TRABAJDORES USAN TAPABOCAS OBLIGATORIO </t>
  </si>
  <si>
    <t xml:space="preserve">DISTANCIAMIENTO DE 2 MTS POR PUESTO DE TRABAJO </t>
  </si>
  <si>
    <t xml:space="preserve">USO DE TAPABOCAS Y GAUNTES, </t>
  </si>
  <si>
    <t>Muy Grave</t>
  </si>
  <si>
    <t xml:space="preserve">EPIDEMIAS, INFECCIONES RESPIRATORIAS, MUERTE </t>
  </si>
  <si>
    <t xml:space="preserve">SE HACE DESINFECCION DIARIA DE PUESTOS DE TRABAJO Y HERRAMIENTAS </t>
  </si>
  <si>
    <t xml:space="preserve">CAMBIO DE EPP CUANDO SEA NECESARIO </t>
  </si>
  <si>
    <t xml:space="preserve">SE AJUSTAN PUESTOS DE TRABAJO CON UNA DISTANCIA DE 2 MTS ENTRE CADA UNO </t>
  </si>
  <si>
    <t xml:space="preserve">REALIZAR CAPACITACION EN AUTOCUIDADO Y SOCIALIZACION DE PRTOCOLO DE BIOSEGURIDAD PARA LA MITIGACION DEL COVID-19 </t>
  </si>
  <si>
    <t xml:space="preserve">PROMOVER EL USO DE JABON ANTIBACTERIAL USO TAPABOCAS  (COVID-19) GUANTES Y PROTECCION FACIAL  </t>
  </si>
  <si>
    <t>Fisico/ Iluminación (luz visible por exeso o deficiencia)</t>
  </si>
  <si>
    <t>I DT Procesos Tecnicos Laboratorio de Calidad</t>
  </si>
  <si>
    <t>FENOMENOS NATURALES- SISMO</t>
  </si>
  <si>
    <t xml:space="preserve">MOVIMIENTO SISMICO Y COLAPSO DE ESTRUCTURAS </t>
  </si>
  <si>
    <t xml:space="preserve">POSIBLES MUERTES FRACTURAS PERDIDAS MATERIALES </t>
  </si>
  <si>
    <t xml:space="preserve">PLAN DE EMERGENCIAS </t>
  </si>
  <si>
    <t xml:space="preserve">MUERTE </t>
  </si>
  <si>
    <t xml:space="preserve">IDENTIFICACION Y EVALUACION DE RIESGOS RECOMENDACIONES A LA ADMINISTRACION DE FERRERERIA SANCHEZ </t>
  </si>
  <si>
    <t>Quimico/Fibras</t>
  </si>
  <si>
    <t>Psicosocial/Jornada de trabajo (pausas, trabajo nocturno, rotación, horas extras, descansos)</t>
  </si>
  <si>
    <t>Biomecánicos/Postura (prolongada, mantenida, forzada, antigravitacional).</t>
  </si>
  <si>
    <t>Biomecánicos/Esfuerzo</t>
  </si>
  <si>
    <t>Biomecánicos/Movimiento repetitivo</t>
  </si>
  <si>
    <t>Biomecánicos/Manipulación manual de cargas</t>
  </si>
  <si>
    <t>Condiciones de seguridad/Mecánico (elementos o partes de maquinas, herramientas, equipos, piezas a trabajar, materiales proyectados solidos o fluidos).</t>
  </si>
  <si>
    <t>Condiciones de seguridad/Eléctrico (alta y baja tensión, estática)</t>
  </si>
  <si>
    <t xml:space="preserve">Condiciones de seguridad/Locativo (sistemas y medios de almacenamiento) superficies de trabajo (irregulares, deslizantes, con diferencia del nivel) condiciones de orden y aseo (caidas de objeto) </t>
  </si>
  <si>
    <t>Condiciones de seguridad/Tecnologico (explosión, fuga, derrame, incendio).</t>
  </si>
  <si>
    <t>Condiciones de seguridad/Accidentes de tránsito</t>
  </si>
  <si>
    <t>Condiciones de seguridad/Publico (robos, asaltos, atracos, atentados, de orden publico, etc).</t>
  </si>
  <si>
    <t>Condiciones de seguridad/Trabajo en alturas</t>
  </si>
  <si>
    <t>Condiciones de seguridad/Espacios confinados</t>
  </si>
  <si>
    <t>Fenomenos naturales/Sismo</t>
  </si>
  <si>
    <t>Fenomenos naturales/Terremoto</t>
  </si>
  <si>
    <t>Fenomenos naturales/Vendaval</t>
  </si>
  <si>
    <t>Fenomenos naturales/Inundación</t>
  </si>
  <si>
    <t>Fenomenos naturales/Derrumbe</t>
  </si>
  <si>
    <t>Fenomenos naturales/Presipitaciones (lluvias, granizadas, heladas).</t>
  </si>
  <si>
    <t>MATRIZ DE PELIGRO 
PRIORIZACION DEL RIESGO</t>
  </si>
  <si>
    <t>Procesos</t>
  </si>
  <si>
    <t>Nivel del riesgo</t>
  </si>
  <si>
    <t>Laboratorio</t>
  </si>
  <si>
    <t xml:space="preserve">ADMINISTRATIVO </t>
  </si>
  <si>
    <t>Biológico - Virus</t>
  </si>
  <si>
    <t>Corregir</t>
  </si>
  <si>
    <t xml:space="preserve">NO ACEPTABLE </t>
  </si>
  <si>
    <t>Biológico/Picaduras</t>
  </si>
  <si>
    <t>Señalizacion de la via</t>
  </si>
  <si>
    <t>Condiciones de seguridad - Locativo</t>
  </si>
  <si>
    <t>Aceptable con control</t>
  </si>
  <si>
    <t xml:space="preserve">Biológico/Fluidos o excrementos </t>
  </si>
  <si>
    <t>Físico - Ruido</t>
  </si>
  <si>
    <t>Mejorar</t>
  </si>
  <si>
    <t>Aceptable</t>
  </si>
  <si>
    <t xml:space="preserve">Fisico/ Ruido (de impacto, intermitente o continuo)  </t>
  </si>
  <si>
    <t>Biomecánicos - Postura</t>
  </si>
  <si>
    <t>Físico - Radiaciones NO Ionizantes</t>
  </si>
  <si>
    <t>Psicosocial - Condiciones de la tarea</t>
  </si>
  <si>
    <t>Psicosocial - Características del grupo social de trabajo</t>
  </si>
  <si>
    <t>Fenómenos naturales - Sismo</t>
  </si>
  <si>
    <t>Quimico/Gases y vapores</t>
  </si>
  <si>
    <t>Condiciones de seguridad - Eléctrico (alta y baja tensión, estática)</t>
  </si>
  <si>
    <t>Psicosocial/Caracteristicas de la organización del trabajo (comunicación, tecnologia, organización del trabajo, demandas cualitativas y cuantitativas de la labor).</t>
  </si>
  <si>
    <t xml:space="preserve">Fisico/ Vibración (cuerpo entero, segmentaria) </t>
  </si>
  <si>
    <t>Biológico - Bacterias, Virus, Hongos</t>
  </si>
  <si>
    <t>Fisico/ Temperaturas extremas (calor y frio)</t>
  </si>
  <si>
    <t xml:space="preserve">Químico - </t>
  </si>
  <si>
    <t xml:space="preserve">Fisico/ Presión atmosférica (normal y ajustada) </t>
  </si>
  <si>
    <t xml:space="preserve">Fisico/ Radiaciones no ionizantes (láser, ultravioleta, infraroja, radiofrecuencia, microondas) </t>
  </si>
  <si>
    <t>Condiciones de seguridad - Accidentes de transito.</t>
  </si>
  <si>
    <t xml:space="preserve">OPERATIVO </t>
  </si>
  <si>
    <t>Condiciones de seguridad - Mecánico -Maquinaria</t>
  </si>
  <si>
    <t>Condiciones de seguridad - Eléctrico</t>
  </si>
  <si>
    <t>Condiciones de seguridad - Tecnológico</t>
  </si>
  <si>
    <t>Condiciones de seguridad - Accidentes de transito</t>
  </si>
  <si>
    <t>Químico - Humos Metálicos, no metálicos</t>
  </si>
  <si>
    <t>Químico - Material Particulado</t>
  </si>
  <si>
    <t>Químico - Gases y vapores</t>
  </si>
  <si>
    <t>Físico - Iluminación</t>
  </si>
  <si>
    <t>Condiciones de seguridad - Mecánico - Herramientas</t>
  </si>
  <si>
    <t>Condiciones de seguridad - Públicos</t>
  </si>
  <si>
    <t>CLASIFICACIÓN DE PELIGROS</t>
  </si>
  <si>
    <t>Descripción</t>
  </si>
  <si>
    <t>Biológico</t>
  </si>
  <si>
    <t xml:space="preserve">Físico </t>
  </si>
  <si>
    <t>Químico</t>
  </si>
  <si>
    <t>Psicosocial</t>
  </si>
  <si>
    <t>Biomecánicos</t>
  </si>
  <si>
    <t>Condiciones de seguridad</t>
  </si>
  <si>
    <t>Fenomenos naturales*</t>
  </si>
  <si>
    <t xml:space="preserve">Virus </t>
  </si>
  <si>
    <t xml:space="preserve">Ruido (de impacto, intermitente o continuo)  </t>
  </si>
  <si>
    <t>Polvos organicos inorganicos</t>
  </si>
  <si>
    <t>Gestion organizacional (estilo de mando, pago, contratación, participación, inducción y capacitación, bienestar social, evaluación del desempeno, manejo de cambios).</t>
  </si>
  <si>
    <t>Postura (prolongada, mantenida, forzada, antigravitacional).</t>
  </si>
  <si>
    <t>Mecánico (elementos o partes de maquinas, herramientas, equipos, piezas a trabajar, materiales proyectados solidos o fluidos).</t>
  </si>
  <si>
    <t>Sismo</t>
  </si>
  <si>
    <t xml:space="preserve">Bacterias </t>
  </si>
  <si>
    <t>Iluminación (luz visible por exeso o deficiencia)</t>
  </si>
  <si>
    <t>Fibras</t>
  </si>
  <si>
    <t>Caracteristicas de la organización del trabajo (comunicación, tecnologia, organización del trabajo, demandas cualitativas y cuantitativas de la labor).</t>
  </si>
  <si>
    <t>Esfuerzo</t>
  </si>
  <si>
    <t>Eléctrico (alta y baja tensión, estática)</t>
  </si>
  <si>
    <t>Terremoto</t>
  </si>
  <si>
    <t>Hongos</t>
  </si>
  <si>
    <t xml:space="preserve">Vibración (cuerpo entero, segmentaria) </t>
  </si>
  <si>
    <t>Liquidos (nieblas y rocios)</t>
  </si>
  <si>
    <t>Características del grupo social de trabajo (relaciones, cohesión, calidad de interacciones, trabajo en equipo).</t>
  </si>
  <si>
    <t>Movimiento repetitivo</t>
  </si>
  <si>
    <t xml:space="preserve">Locativo (sistemas y medios de almacenamiento) superficies de trabajo (irregulares, deslizantes, con diferencia del nivel) condiciones de orden y aseo (caidas de objeto) </t>
  </si>
  <si>
    <t>Vendaval</t>
  </si>
  <si>
    <t>Biológico/Hongos</t>
  </si>
  <si>
    <t>Ricketsias</t>
  </si>
  <si>
    <t>Temperaturas extremas (calor y frio)</t>
  </si>
  <si>
    <t>Gases y vapores</t>
  </si>
  <si>
    <t>Condiciones de la tarea (carga mental, contenidos de la tarea, demandas emosionales, sistema de comtrol, definición de roles, monotonia, etc).</t>
  </si>
  <si>
    <t>Manipulación manual de cargas</t>
  </si>
  <si>
    <t>Tecnologico (explosión, fuga, derrame, incendio).</t>
  </si>
  <si>
    <t>Inundación</t>
  </si>
  <si>
    <t>Parásitos</t>
  </si>
  <si>
    <t xml:space="preserve">Presión atmosférica (normal y ajustada) </t>
  </si>
  <si>
    <t xml:space="preserve">Humos metalicos no metalicos </t>
  </si>
  <si>
    <t>Interfase persona-tarea (conocimientos, habilidades en relación con la demanda de la tarea, iniciativa, autonomia y reconocimiento, identificación de la persona con la tarea y la organización).</t>
  </si>
  <si>
    <t>Accidentes de tránsito</t>
  </si>
  <si>
    <t>Derrumbe</t>
  </si>
  <si>
    <t>Biológico/Parásitos</t>
  </si>
  <si>
    <t>Picaduras</t>
  </si>
  <si>
    <t>Radiaciones ionizantes (rayos X, gama, beta y alfa)</t>
  </si>
  <si>
    <t>Material particulado</t>
  </si>
  <si>
    <t>Jornada de trabajo (pausas, trabajo nocturno, rotación, horas extras, descansos)</t>
  </si>
  <si>
    <t>Publico (robos, asaltos, atracos, atentados, de orden publico, etc).</t>
  </si>
  <si>
    <t>Presipitaciones (lluvias, granizadas, heladas).</t>
  </si>
  <si>
    <t>Mordeduras</t>
  </si>
  <si>
    <t xml:space="preserve">Radiaciones no ionizantes (láser, ultravioleta, infraroja, radiofrecuencia, microondas) </t>
  </si>
  <si>
    <t>Trabajo en alturas</t>
  </si>
  <si>
    <t>Biológico/Mordeduras</t>
  </si>
  <si>
    <t xml:space="preserve">Fluidos o excrementos </t>
  </si>
  <si>
    <t>Espacios confinados</t>
  </si>
  <si>
    <t>* Tener en cuenta únicamente los peligros de fenómenos naturales que afectan la seguridad y bienestar de las personas en el desarrollo de una actividad. En el plan de emergencias de cada empresa, se consideran todos los fenómenos naturales que pudieran afectarla.</t>
  </si>
  <si>
    <t>Control</t>
  </si>
  <si>
    <t>Ndef</t>
  </si>
  <si>
    <t>NEx</t>
  </si>
  <si>
    <t>Nivelconse</t>
  </si>
  <si>
    <t>Inversión</t>
  </si>
  <si>
    <t>Controles</t>
  </si>
  <si>
    <t>Peligros</t>
  </si>
  <si>
    <t>Efectosp</t>
  </si>
  <si>
    <t>Rutinarias</t>
  </si>
  <si>
    <t>Antigua descripción peligro</t>
  </si>
  <si>
    <t>Físico</t>
  </si>
  <si>
    <t>Fenómenos naturales</t>
  </si>
  <si>
    <t>Daños Salud</t>
  </si>
  <si>
    <t>NR</t>
  </si>
  <si>
    <t xml:space="preserve">mayor a </t>
  </si>
  <si>
    <t>Significado</t>
  </si>
  <si>
    <t>VP</t>
  </si>
  <si>
    <t>Muy Alto</t>
  </si>
  <si>
    <t>Mortal o Catastrófico</t>
  </si>
  <si>
    <t>No reduce el riesgo</t>
  </si>
  <si>
    <t>Virus</t>
  </si>
  <si>
    <t>Ruido</t>
  </si>
  <si>
    <t>Polvos orgánicos</t>
  </si>
  <si>
    <t>Gestión organizacional</t>
  </si>
  <si>
    <t>Postura</t>
  </si>
  <si>
    <t>Mecánico</t>
  </si>
  <si>
    <t xml:space="preserve">Administrativo </t>
  </si>
  <si>
    <t>Bloqueo</t>
  </si>
  <si>
    <t>Aislamiento</t>
  </si>
  <si>
    <t>Capacitación, talleres, prácticas.</t>
  </si>
  <si>
    <t>Afecciones respiratorias,</t>
  </si>
  <si>
    <t>I</t>
  </si>
  <si>
    <t>4000  -  600</t>
  </si>
  <si>
    <t>No Aceptable</t>
  </si>
  <si>
    <t>Situación crítica. Suspender actividades hasta que el riesgo esté bajo control. Intervención urgente.</t>
  </si>
  <si>
    <t>Modificar diseño para eliminar manipulación</t>
  </si>
  <si>
    <t>Cambio de la energía del sistema</t>
  </si>
  <si>
    <t xml:space="preserve">Sistemas de ventilación, </t>
  </si>
  <si>
    <t xml:space="preserve">Señalización </t>
  </si>
  <si>
    <t>Nombrar los diferentes EPP o equipo</t>
  </si>
  <si>
    <t>DIRECCION COMUNICACIONES MARKETING</t>
  </si>
  <si>
    <t>Reduce el riesgo en un 25%</t>
  </si>
  <si>
    <t>Biológico - Bacterias</t>
  </si>
  <si>
    <t>Bacterias</t>
  </si>
  <si>
    <t>Iluminación</t>
  </si>
  <si>
    <t>Características de la organización del trabajo</t>
  </si>
  <si>
    <t>Eléctrico</t>
  </si>
  <si>
    <t>Administrativo con desplazamiento fuera de oficina /sede</t>
  </si>
  <si>
    <t>Barandas</t>
  </si>
  <si>
    <t>EPP y/o Equipo de PP</t>
  </si>
  <si>
    <t>Alteraciones vasculares, del ritmo cardiaco</t>
  </si>
  <si>
    <t>II</t>
  </si>
  <si>
    <t>500 – 150</t>
  </si>
  <si>
    <t>Corregir y adoptar medidas de control de inmediato. Sin embargo suspenda actividades si el nivel de consecuencia está por encima de 60.</t>
  </si>
  <si>
    <t>Instalación de barandas</t>
  </si>
  <si>
    <t>Cambio de material</t>
  </si>
  <si>
    <t xml:space="preserve">Protección para las máquinas, </t>
  </si>
  <si>
    <t>Demarcación</t>
  </si>
  <si>
    <t>Guantes (Tipo xxx)</t>
  </si>
  <si>
    <t>DIRECCION GENERAL</t>
  </si>
  <si>
    <t>Reduce el riesgo en un 50%</t>
  </si>
  <si>
    <t>Ingeniería</t>
  </si>
  <si>
    <t>Biológico - Picaduras -Mordeduras</t>
  </si>
  <si>
    <t>Biológico - Hongos ricketsias</t>
  </si>
  <si>
    <t>Hongos ricketsias</t>
  </si>
  <si>
    <t>Vibración</t>
  </si>
  <si>
    <t>Líquidos (nieblas y rocíos)</t>
  </si>
  <si>
    <t>Características del grupo social de trabajo</t>
  </si>
  <si>
    <t>Locativo</t>
  </si>
  <si>
    <t xml:space="preserve">Administrativo que visita o tiene contacto con la plata </t>
  </si>
  <si>
    <t xml:space="preserve">enclavamiento, </t>
  </si>
  <si>
    <t>cerramientos acústicos</t>
  </si>
  <si>
    <t>Hidratación</t>
  </si>
  <si>
    <t>Amputación o enucleación (exclusión o pérdida del ojo)</t>
  </si>
  <si>
    <t>III</t>
  </si>
  <si>
    <t>120 – 40</t>
  </si>
  <si>
    <t>Mejorar si es posible. Sería conveniente justificar la intervención y su rentabilidad</t>
  </si>
  <si>
    <t xml:space="preserve">Enclavamiento, </t>
  </si>
  <si>
    <t>Normas, procedimientos o instructivos</t>
  </si>
  <si>
    <t>Casco (Tipo xxx)</t>
  </si>
  <si>
    <t>VP GESTION RECURSOS HUMANOS</t>
  </si>
  <si>
    <t>Reduce el riesgo en un 75%</t>
  </si>
  <si>
    <t>Administrativos</t>
  </si>
  <si>
    <t>Biológico - Virus - Picaduras</t>
  </si>
  <si>
    <t>Biológico - Parásitos</t>
  </si>
  <si>
    <t>Temperaturas extremas</t>
  </si>
  <si>
    <t>Condiciones de la tarea</t>
  </si>
  <si>
    <t>Tecnológico</t>
  </si>
  <si>
    <t xml:space="preserve">Procesos Administrativos/operativos </t>
  </si>
  <si>
    <t>uso de andamios</t>
  </si>
  <si>
    <t>Higiene Postural</t>
  </si>
  <si>
    <t>Asfixia, sofocación por compresión, por derrumbe o por estrangulación;  asfixia por supresión o reducción del oxigeno de la atmósfera ambiental.</t>
  </si>
  <si>
    <t>IV</t>
  </si>
  <si>
    <t>Mantener las medidas de control existentes, pero se deberían n considerar soluciones o mejoras y se deben hacer comprobaciones periódicas para asegurar que el riesgo aún es tolerable.</t>
  </si>
  <si>
    <t>Cerramientos acústicos</t>
  </si>
  <si>
    <t>PVE Riesgo Cardiovascular</t>
  </si>
  <si>
    <t>Arnés</t>
  </si>
  <si>
    <t>VP GESTION SERVICIOS DE RED</t>
  </si>
  <si>
    <t>Elimina el riesgo</t>
  </si>
  <si>
    <t>EPP</t>
  </si>
  <si>
    <t>De seguridad</t>
  </si>
  <si>
    <t>Biológico - Picaduras</t>
  </si>
  <si>
    <t>Presión atmosférica</t>
  </si>
  <si>
    <t>Humos Metálicos, no metálicos</t>
  </si>
  <si>
    <t>Interface persona - tarea</t>
  </si>
  <si>
    <t>Accidentes de transito</t>
  </si>
  <si>
    <t>Procesos laboratorio</t>
  </si>
  <si>
    <t>uso de carro canasta, Manlift</t>
  </si>
  <si>
    <t>Conmoción o trauma interno (conmoción cerebral Estado de aturdimiento o de pérdida del conocimiento producido por factores externos, como un golpe o un ruido fuerte.)</t>
  </si>
  <si>
    <t>Uso de carro canasta, Manlift</t>
  </si>
  <si>
    <t>PVE Riesgo Psicosocial</t>
  </si>
  <si>
    <t>Eslinga</t>
  </si>
  <si>
    <t>VP NEGOCIOS</t>
  </si>
  <si>
    <t>Naturales</t>
  </si>
  <si>
    <t>Biológico - Mordeduras</t>
  </si>
  <si>
    <t>Radiaciones Ionizantes</t>
  </si>
  <si>
    <t>Material Particulado</t>
  </si>
  <si>
    <t>Jornada de trabajo</t>
  </si>
  <si>
    <t>Públicos</t>
  </si>
  <si>
    <t>Precipitaciones</t>
  </si>
  <si>
    <t>Procesos Mantenimiento</t>
  </si>
  <si>
    <t>Contusiones, Machucones, golpes,</t>
  </si>
  <si>
    <t>Instalación de andamios u otros medios de acceso</t>
  </si>
  <si>
    <t>PG de prevención de Resbalones, tropiezos, caídas</t>
  </si>
  <si>
    <t>Overol</t>
  </si>
  <si>
    <t>VP OFICINA TRANSFORMACION</t>
  </si>
  <si>
    <t>Biológico - Fluidos o Excrementos</t>
  </si>
  <si>
    <t>Fluidos o Excrementos</t>
  </si>
  <si>
    <t>Radiaciones NO Ionizantes</t>
  </si>
  <si>
    <t>Procesos Bodega</t>
  </si>
  <si>
    <t>Deshidratación</t>
  </si>
  <si>
    <t>PG de prevención de Riesgo deportivo</t>
  </si>
  <si>
    <t>Botas de caucho caña alta</t>
  </si>
  <si>
    <t>VP RESIDENCIAL</t>
  </si>
  <si>
    <t>Proceso Planta</t>
  </si>
  <si>
    <t>Efecto de la electricidad, Quemaduras, Shock, Tetanización o contracción muscular, Fibrilación ventricular</t>
  </si>
  <si>
    <t>PG de prevención de Trabajo en alturas</t>
  </si>
  <si>
    <t>Botas con protección en la punta prevención aplastamiento</t>
  </si>
  <si>
    <t>VP SERVICIOS AL CLIENTE</t>
  </si>
  <si>
    <t>Salud</t>
  </si>
  <si>
    <t>Efectos causados por rayos X, sustancias radiactivas, rayos ultravioleta, radiaciones ionizantes</t>
  </si>
  <si>
    <t>ATS</t>
  </si>
  <si>
    <t>Botas dieléctricas con protección en la punta prevención aplastamiento</t>
  </si>
  <si>
    <t>DIRECCION COMUNICACIONES CORPORATIVAS</t>
  </si>
  <si>
    <t>Físico - Vibración</t>
  </si>
  <si>
    <t>Enfermedades agudas o crónicas</t>
  </si>
  <si>
    <t>Exámenes médicos periódicos - ingreso - retiro - post incapacidad</t>
  </si>
  <si>
    <t>DIRECCION PLANIFICACION MARKETING</t>
  </si>
  <si>
    <t>Físico - Temperaturas extremas</t>
  </si>
  <si>
    <t>Enfermedades endémicas</t>
  </si>
  <si>
    <t>Vacunación</t>
  </si>
  <si>
    <t>DIRECCION SEGURIDAD CORPORATIVA</t>
  </si>
  <si>
    <t>Seguridad</t>
  </si>
  <si>
    <t>Físico - Ruido (Telefónico)</t>
  </si>
  <si>
    <t>Físico - Presión atmosférica</t>
  </si>
  <si>
    <t>Envenenamiento o intoxicación aguda o alergia</t>
  </si>
  <si>
    <t>Programa de protección en manos</t>
  </si>
  <si>
    <t>PRESIDENCIA EJECUTIVA PAIS</t>
  </si>
  <si>
    <t>Físico - Radiaciones Ionizantes</t>
  </si>
  <si>
    <t>Estrés</t>
  </si>
  <si>
    <t>uso de EPP</t>
  </si>
  <si>
    <t>SECRETARIA GENERAL</t>
  </si>
  <si>
    <t>Fatiga, cansancio</t>
  </si>
  <si>
    <t>Programa de inspecciones</t>
  </si>
  <si>
    <t>VP AUDITORIA INTERNA, INTERVENCION, INSPECCION</t>
  </si>
  <si>
    <t>Daño leve</t>
  </si>
  <si>
    <t>Químico - Polvos orgánicos</t>
  </si>
  <si>
    <t>Fracturas de huesos</t>
  </si>
  <si>
    <t>Almacenamiento seguro</t>
  </si>
  <si>
    <t>VP EMPRESAS</t>
  </si>
  <si>
    <t>Daño medio</t>
  </si>
  <si>
    <t>Físico - Disconfort Térmico</t>
  </si>
  <si>
    <t>Químico - Fibras</t>
  </si>
  <si>
    <t>Golpe, contusión o aplastamiento, hematomas</t>
  </si>
  <si>
    <t>Orden y Aseo</t>
  </si>
  <si>
    <t>VP ESTRATEGIA, REGULACION Y SINERGIAS</t>
  </si>
  <si>
    <t>Daño extremo</t>
  </si>
  <si>
    <t>Químico - Líquidos (nieblas y rocíos)</t>
  </si>
  <si>
    <t>Hemorragia (interna, externa)</t>
  </si>
  <si>
    <t>Simulacros</t>
  </si>
  <si>
    <t>VP FINANZAS Y CONTROL GESTION</t>
  </si>
  <si>
    <t>Herida</t>
  </si>
  <si>
    <t>PVE ergonómico</t>
  </si>
  <si>
    <t>VP RELACIONES INSTITUCIONALES</t>
  </si>
  <si>
    <t>Incapacidad temporal</t>
  </si>
  <si>
    <t>Químico - Polvos orgánicos o inorgánicos</t>
  </si>
  <si>
    <t>Infecciones, quemaduras,</t>
  </si>
  <si>
    <t>Químico - Material Particulado -Polvos orgánicos o inorgánicos</t>
  </si>
  <si>
    <t>Insolación</t>
  </si>
  <si>
    <t>Psicosocial - Gestión organizacional</t>
  </si>
  <si>
    <t>Invalidez</t>
  </si>
  <si>
    <t>Psicosocial - Características de la organización del trabajo</t>
  </si>
  <si>
    <t>Laceración, rasguños, ampollas</t>
  </si>
  <si>
    <t>Lesión en ojo por cuerpo extraño, cataratas, pterigios,</t>
  </si>
  <si>
    <t>Lesiones de piel por químicos, dermatitis, quemaduras.</t>
  </si>
  <si>
    <t>Psicosocial - Interface persona - tarea</t>
  </si>
  <si>
    <t>Lesiones osteo musculares, esguinces, luxación, Torcedura, desgarro muscular, hernia o laceración de músculo o tendón sin herida</t>
  </si>
  <si>
    <t>Psicosocial - Jornada de trabajo</t>
  </si>
  <si>
    <t>Biomecánicos - Esfuerzo</t>
  </si>
  <si>
    <t>Biomecánicos - Movimiento repetitivo</t>
  </si>
  <si>
    <t>Biomecánicos - Manipulación manual de cargas</t>
  </si>
  <si>
    <t>Condiciones de seguridad - Mecánico - Caida de objetos y proyección de particulas</t>
  </si>
  <si>
    <t>Condiciones de seguridad - Mecánico</t>
  </si>
  <si>
    <t>Condiciones de seguridad - Trabajo en alturas</t>
  </si>
  <si>
    <t>Condiciones de seguridad - Espacios confinados</t>
  </si>
  <si>
    <t>Fenómenos naturales - Terremoto</t>
  </si>
  <si>
    <t>Fenómenos naturales - Vendaval</t>
  </si>
  <si>
    <t>Fenómenos naturales - Inundación</t>
  </si>
  <si>
    <t>Fenómenos naturales - Derrumbe</t>
  </si>
  <si>
    <t>Fenómenos naturales - Precipitaciones</t>
  </si>
  <si>
    <t>Deportivo</t>
  </si>
  <si>
    <t>OTRO</t>
  </si>
  <si>
    <t>Es Actividad Rutinaria? (SI, No, NA)</t>
  </si>
  <si>
    <t>PRIORIZACIÓN</t>
  </si>
  <si>
    <t>Administrativo o comercial con desplazamiento fuera de oficina</t>
  </si>
  <si>
    <t>Administrativo con responsabilidad de autorizar trabajo en alturas o eléctrico</t>
  </si>
  <si>
    <t>Operativo con riesgo de alturas</t>
  </si>
  <si>
    <t>Administrativo  y operativo  con peligro eléctrico y/o mecanico</t>
  </si>
  <si>
    <t>#</t>
  </si>
  <si>
    <t>Clasificación</t>
  </si>
  <si>
    <t>Capacitación especifica. Propuesta</t>
  </si>
  <si>
    <t>C1</t>
  </si>
  <si>
    <t>C2</t>
  </si>
  <si>
    <t>C3</t>
  </si>
  <si>
    <t>C4</t>
  </si>
  <si>
    <t>C5</t>
  </si>
  <si>
    <t>Matriz Marquesina</t>
  </si>
  <si>
    <t>yy</t>
  </si>
  <si>
    <t>Servicios sanitarios, (baños), publico y ambiente en general.</t>
  </si>
  <si>
    <t>Posibles contagios de virus de personal infectado, Infecciones virales o respiratorias, Enfermedades infecciosas  producidas y trasmitidas por virus y bacterias, alergias, dermatitis</t>
  </si>
  <si>
    <t>Continuar con programa de Capacitación, capacitación en Inducción y Reinducción en SSTA</t>
  </si>
  <si>
    <t xml:space="preserve">Tapabocas cuando se presente resfriados (gripa) o enfermedades respiratorias </t>
  </si>
  <si>
    <t>Área SST</t>
  </si>
  <si>
    <t>Inducción y Reinducción en SSTA</t>
  </si>
  <si>
    <t>Responsabilidad por personal subordinado, por metas y objetivos, por disponibilidad en horarios fuera de oficina.</t>
  </si>
  <si>
    <t>Irritabilidad, estrés laboral, ansiedad, apatía, insatisfacción laboral. Posible bajo rendimiento del trabajador</t>
  </si>
  <si>
    <t>Actividades de intervención de riesgo psicosocial.
Great Place to work 
Programa un aplauso para ti
Encuestas de clima laboral</t>
  </si>
  <si>
    <t>Área SST. -  Bienestar</t>
  </si>
  <si>
    <t>Prevención de Riesgos con el Uso y manejo de EPPS</t>
  </si>
  <si>
    <t>Responsabilidad por metas,  por disponibilidad en horarios fuera de oficina.</t>
  </si>
  <si>
    <t>Actividades de intervención de riesgo psicosocial
Programa un aplauso para ti
Encuestas de clima laboral</t>
  </si>
  <si>
    <t>Jornadas extensas de trabajo esporádicas</t>
  </si>
  <si>
    <t>Cansancio físico general, cefaleas.</t>
  </si>
  <si>
    <t>Prevención del Riesgo Público</t>
  </si>
  <si>
    <t>Ingreso a zonas húmedas con aguas estancadas</t>
  </si>
  <si>
    <t>Hongos, bacterias</t>
  </si>
  <si>
    <t>Continuar con la entrega de EPP, capacitación en Prevención de Riesgos con el Uso y manejo de EPPS</t>
  </si>
  <si>
    <t>Uso de EPP, Botas de caucho, caña alta (pantaneras)</t>
  </si>
  <si>
    <t>Prevención del Riesgo Biomecánico</t>
  </si>
  <si>
    <t>Desplazamiento a zonas donde existen animales ponzoñosos o ofidios</t>
  </si>
  <si>
    <t xml:space="preserve">Sangrado, convulsiones, afectaciones al sistema respiratorio, nervios y  circulatorio   </t>
  </si>
  <si>
    <t>Continuar con la entrega de EPP.
Continuar con el apoyo al Plan de emergencias. Capacitación en Prevención de Riesgos con el Uso y manejo de EPPS</t>
  </si>
  <si>
    <t>Uso de EPP, (Botas de caucho, caña alta (pantaneras), camisa y pantalón manga larga)</t>
  </si>
  <si>
    <t>Desplazamiento o trabajo en zonas endémicas</t>
  </si>
  <si>
    <t>Contagio de enfermedades endémicas (fiebre amarilla)</t>
  </si>
  <si>
    <t>Continuar con el Programa de vacunación y recomendaciones de salud publica
 Capacitación en Prevención del Riesgo Público</t>
  </si>
  <si>
    <t>Digitación permanente, manejo de equipos portátiles.</t>
  </si>
  <si>
    <t>Alteraciones en mano y muñeca</t>
  </si>
  <si>
    <t>Implementación Programa de vigilancia Epidemiologico de riesgo Biomecanico, exámenes médicos, capacitación en Prevención del Riesgo Biomecánico</t>
  </si>
  <si>
    <t>Posición sedente durante la jornada laboral
Adopción de posturas al ejecutar el trabajo con video terminales, ( agachar,  girar, doblar, estirar)</t>
  </si>
  <si>
    <t>Alteraciones osteomuscualres</t>
  </si>
  <si>
    <t>Mantenimiento de sillas</t>
  </si>
  <si>
    <t>Esfuerzos en el ascenso y descenso en trabajos en altura, en el manejo de herramientas.</t>
  </si>
  <si>
    <t>Lesiones por trauma acumulativo - Lesiones del sistema musculo esquelético.</t>
  </si>
  <si>
    <t>Implementación del Programa de vigilancia Epidemiologico de Riesgo Ergonomico.  Capacitación en Prevención del Riesgo Biomecánico</t>
  </si>
  <si>
    <t>Uso de EPP (guantes, entre otros)</t>
  </si>
  <si>
    <t>Levantamiento de objetos, herramientas.</t>
  </si>
  <si>
    <t>Uso de EPP (guantes)</t>
  </si>
  <si>
    <t>Adopción de posturas al ejecutar las labores operativas  (alcanzar, agachar,  girar, doblar, estirar)</t>
  </si>
  <si>
    <t>Implementación Programa de vigilancia Epidemiologico de riesgo Biomecanico,  exámenes médicos. , capacitación en Prevención del Riesgo Biomecánico</t>
  </si>
  <si>
    <t xml:space="preserve">Prevención de accidentes en oficinas </t>
  </si>
  <si>
    <t>Sí</t>
  </si>
  <si>
    <t>Transporte de  personas en Vehiculos en movimiento, Trafico vehicular, condiciones de las vias, Vehiculos, transporte publico.</t>
  </si>
  <si>
    <t>Heridas, contusiones, golpes, traumas, incapacidad temporal, permanente, muerte. Daño a la propiedad.Transporte de personas en transporte terrestre o aereo.</t>
  </si>
  <si>
    <t>Continuar con los programas desarrollados por la dirección de seguridad corporativa Capacitación en Prevención del Riesgo Público</t>
  </si>
  <si>
    <t>Capacitación en Autocuidado</t>
  </si>
  <si>
    <t>Área SST - Dirección de seguridad Corporativa</t>
  </si>
  <si>
    <t>Ingreso a zonas donde existen cables energizados o generadores</t>
  </si>
  <si>
    <t>Seguridad - Daño leve</t>
  </si>
  <si>
    <t>Choque eléctrico, Electrocución</t>
  </si>
  <si>
    <t>Procedimiento análisis de trabajo seguro,  procedimiento para trabajo eléctrico</t>
  </si>
  <si>
    <t>Manipulación de herramientas de mano y menores</t>
  </si>
  <si>
    <t>Golpes, laceraciones, heridas.</t>
  </si>
  <si>
    <t>Mantenimiento Preventivo. Capacitación en Prevención de Riesgos con el Uso y manejo de EPPS</t>
  </si>
  <si>
    <t>Trabajo con equipos menores, (taladro)</t>
  </si>
  <si>
    <t>Heridas por cortes o por objetos proyectados.</t>
  </si>
  <si>
    <t>Uso de EPP (guantes, gafas)</t>
  </si>
  <si>
    <t>Desplazamiento por pasillos, escaleras, oficinas.</t>
  </si>
  <si>
    <t>Contusiones, heridas, fracturas, traumas</t>
  </si>
  <si>
    <t>Mantenimiento de instalaciones</t>
  </si>
  <si>
    <t xml:space="preserve">Implementación del programa de gestión de riesgos administrativos, capacitación en Prevención de accidentes en oficinas </t>
  </si>
  <si>
    <t>Área SST - Area Administrativa.</t>
  </si>
  <si>
    <t>Divulgacion del plan de emergencia</t>
  </si>
  <si>
    <t>Trabajo en superficies a 1,5 metros de un nivel inferior. Elementos o herramientas en altura</t>
  </si>
  <si>
    <t>Golpes, laceraciones, fracturas, incapacidad temporal, Permanente, muerte, caida de herramientas o elementos desde altura.</t>
  </si>
  <si>
    <t>Inspección de EPP,  ATS, Permisos de trabajo, Plan de rescate, botiquín, plan de emergencias, Señalización, exámenes médicos Capacitación en Prevención en actividades de alto riesgo.(Curso Alturas Administrativo / Operativo)</t>
  </si>
  <si>
    <t>Uso de EPP básicos y equipo para trabajo en altura según la actividad.</t>
  </si>
  <si>
    <t>Prevención en actividades de alto riesgo.(Curso Alturas Administrativo / Operativo)</t>
  </si>
  <si>
    <t>Elementos misceláneos, (hojas de papel, ganchos de cosedora, etc.)</t>
  </si>
  <si>
    <t>Heridas, contusiones, golpes, traumas.</t>
  </si>
  <si>
    <t xml:space="preserve">Reporte de actos y condiciones inseguras / Cambio y mantenimiento de elementos misceláneos, capacitación en Prevención de accidentes en oficinas </t>
  </si>
  <si>
    <t>Asaltantes, ladrones, orden publico, terrorismo</t>
  </si>
  <si>
    <t xml:space="preserve">Heridas, contusiones, golpes, traumas, caidas,  resbalones. Perdida de valores o de la propiedad, robos, asaltos, </t>
  </si>
  <si>
    <t>Capacitación en prevención de caídas, Autocuidado</t>
  </si>
  <si>
    <t>Exposición al sol en trabajos a campo abierto</t>
  </si>
  <si>
    <t xml:space="preserve">Insolación, Deshidratación, Estrés térmico, agotamiento, vasodilatación, incomodidad, fatiga, sudoración permanente. </t>
  </si>
  <si>
    <t>Continuar con la entrega de EPP. Capacitación en Prevención de Riesgos con el Uso y manejo de EPPS</t>
  </si>
  <si>
    <t xml:space="preserve">Camisa y pantalón largo, casco
</t>
  </si>
  <si>
    <t>Presencia de material combustible (papel, madera, etc) en las oficinas.</t>
  </si>
  <si>
    <t>Incendios</t>
  </si>
  <si>
    <t>Plan de Emergencia, extintores, Señalización / advertencia., capacitación en Divulgacion del plan de emergencia</t>
  </si>
  <si>
    <t>Traslado a lugares donde puede existir presencia de maquinaria o fuentes de ruido</t>
  </si>
  <si>
    <t>Disminución de la capacidad auditiva
Disminución de la concentración para ejecutar las tareas</t>
  </si>
  <si>
    <t>Protector auditivo</t>
  </si>
  <si>
    <t>Participación en eventos deportivos de alto impacto</t>
  </si>
  <si>
    <t>Fracturas, esguinces, luxaciones, traumas</t>
  </si>
  <si>
    <t>Implementación del programa de gestión de prevención de lesiones deportivas. Exámenes médicos, capacitación en Inducción y Reinducción en SSTA</t>
  </si>
  <si>
    <t>Presencia de sombras sobre el puesto de trabajo</t>
  </si>
  <si>
    <t>Cansancio visual, cefalea, pérdida de agudeza visual</t>
  </si>
  <si>
    <t>Control del encendido de luces (en Bogotá por parte de administración) y apertura y cierre de persianas por parte del trabajador, capacitación en Inducción y Reinducción en SSTA</t>
  </si>
  <si>
    <t>Se presenta por las conversaciones y el flujo de personas en el área de trabajo
O por el uso del Teléfono continuamente</t>
  </si>
  <si>
    <t>Disminución de la concentración para ejecutar las tareas</t>
  </si>
  <si>
    <t>Al hablar personalmente mantener distancias menores a dos metros.
Disminuir el volumen al hablar personalmente o en el teléfono al mismo nivel de una conversación normal (un rango tolerable para el oído, sin que este le genere molestias a este), capacitación en Inducción y Reinducción en SSTA</t>
  </si>
  <si>
    <t>Material particulado y polvo</t>
  </si>
  <si>
    <t>Inhalación de Material particulado y polvo,  Afectaciones al sistema respiratorio</t>
  </si>
  <si>
    <t>Instructivo suministro y uso de EPP Capacitación en Prevención de Riesgos con el Uso y manejo de EPPS</t>
  </si>
  <si>
    <t>Protector respiratorio para polvo</t>
  </si>
  <si>
    <t>Responsabilidad por supervisar o autorizar o velar por que se mantengan condiciones seguras en trabajo en alturas</t>
  </si>
  <si>
    <t xml:space="preserve"> Capacitación en Prevención en actividades de alto riesgo.(Curso Alturas Administrativo / Operativo)</t>
  </si>
  <si>
    <t>(Solo aplica para el personal del cargo Analista Ingenieria RF de la Dirección de Redes) Particulas o polvo en el aire o en techos o en lugares altos. (que puedan caer de altura y puedan caer en el ojo)</t>
  </si>
  <si>
    <t>Lesion en el ojo.</t>
  </si>
  <si>
    <t>Señalización del area. Capacitación en Prevención de Riesgos con el Uso y manejo de EPPS</t>
  </si>
  <si>
    <t>Casco y gafas transparentes para interiores y oscuras para areas exteriores.</t>
  </si>
  <si>
    <t>Caida de objetos desde altura</t>
  </si>
  <si>
    <t>Lesion en, o golpes en la cabeza, pies o otras partes del  cuerpo.</t>
  </si>
  <si>
    <t>Condiciones de seguridad,  Mecánico</t>
  </si>
  <si>
    <t>Operación de equipo menor, pulidora, rana (vibro compactador), mezcladora,</t>
  </si>
  <si>
    <t>Operación de herramienta Menor, alicates, llaves, corta fríos, pala, barretones, maseta, martillo, carretilla.</t>
  </si>
  <si>
    <t>Condiciones de seguridad,  Eléctrico</t>
  </si>
  <si>
    <t xml:space="preserve">Baja tensión, uso de conexiones para equipo eléctrico </t>
  </si>
  <si>
    <t>Electrocución, choque electrico.</t>
  </si>
  <si>
    <t>Uso de Epp, personal certificado para realizar las conexiones en linea viva. Conexiones , tableros y clavijas en buen estado.</t>
  </si>
  <si>
    <t>Botas dielectricas,</t>
  </si>
  <si>
    <t>Condiciones de seguridad, Accidentes de transito</t>
  </si>
  <si>
    <t xml:space="preserve">ingreso de volquetas, </t>
  </si>
  <si>
    <t>Atropellamuiento,heridas, contusiones, golpes, traumas, incapacidad temporal, permanente, muerte. Daño a la propiedad.Transporte de personas en transporte terrestre o aereo.</t>
  </si>
  <si>
    <t>Físicos, Ruido</t>
  </si>
  <si>
    <t>por equipo menor</t>
  </si>
  <si>
    <t>Físicos, Vibración</t>
  </si>
  <si>
    <t>por el vibro compactador (rana)</t>
  </si>
  <si>
    <t>desordenes musculoesqueleticos, afectación del sueño.</t>
  </si>
  <si>
    <t>Mantenimiento de equipos</t>
  </si>
  <si>
    <t>Guantes, Overol, botas de seguridad.</t>
  </si>
  <si>
    <t>Condiciones de seguridad,  Locativo</t>
  </si>
  <si>
    <t>superficies de trabajo, huecos</t>
  </si>
  <si>
    <t>caidas, golpes, lesiones en miembros inferiores</t>
  </si>
  <si>
    <t>Uso de EPP, señalización de huecos,  protección de huecos con planchas.</t>
  </si>
  <si>
    <t>Botas de seguridad</t>
  </si>
  <si>
    <t xml:space="preserve">DESCRIPCION DEL NIVEL DE DAÑO </t>
  </si>
  <si>
    <t xml:space="preserve">CATEGORIA DEL DAÑO </t>
  </si>
  <si>
    <t xml:space="preserve">DAÑO LEVE </t>
  </si>
  <si>
    <t xml:space="preserve">DAÑO MEDIO </t>
  </si>
  <si>
    <t xml:space="preserve">DAÑO EXTREMO </t>
  </si>
  <si>
    <t xml:space="preserve">SALUD </t>
  </si>
  <si>
    <t xml:space="preserve">Molestias e irritación (ej.  dolor de cabeza); Enfermedad temporal que produce malestar (ej. Diarrea) </t>
  </si>
  <si>
    <t xml:space="preserve">Enfermedades que causan incapacidad temporal. (ej. perdida parcial de la audición, dermatitis, asma, desordenes de las extremidades superiores </t>
  </si>
  <si>
    <t xml:space="preserve">Enfermedades agudas o crónicas que generan incapacidad permanente, parcial, invalidez o muerte </t>
  </si>
  <si>
    <t xml:space="preserve">SEGURIDAD </t>
  </si>
  <si>
    <t xml:space="preserve">Lesiones superficiales, heridas de poca profundidad, contusiones;  ej. irritaciones del ojo por material particulado </t>
  </si>
  <si>
    <t xml:space="preserve">Laceraciones, heridas profundas, quemaduras de primer grado, conmoción cerebral, esguinces graves, fracturas de huesos cortos </t>
  </si>
  <si>
    <t xml:space="preserve">Lesiones que generen amputaciones; fracturas de huesos largos; trauma cráneo encefálico, quemaduras de segundo y tercer grado, alteraciones severas de mano, de columna vertebral con compromiso de medula espinal, oculares que comprometan el campo visual,  o disminución de la capacidad auditiva </t>
  </si>
  <si>
    <t xml:space="preserve">La salud y seguridad son categorías de daño que son definidas en forma efectiva por citar algunos ejemplos y esta lista no es exhaustiva </t>
  </si>
  <si>
    <t>DETERMINACIÓN DEL NIVEL DE PROBABILIDAD</t>
  </si>
  <si>
    <t>Niveles de probabilidad</t>
  </si>
  <si>
    <t>Nivel de exposición</t>
  </si>
  <si>
    <t>Nivel de deficiencia (ND)</t>
  </si>
  <si>
    <t>MA - 40</t>
  </si>
  <si>
    <t>MA - 30</t>
  </si>
  <si>
    <t>A - 20</t>
  </si>
  <si>
    <t>A - 10</t>
  </si>
  <si>
    <t>MA - 24</t>
  </si>
  <si>
    <t>A - 18</t>
  </si>
  <si>
    <t>A - 12</t>
  </si>
  <si>
    <t>M - 6</t>
  </si>
  <si>
    <t>M - 8</t>
  </si>
  <si>
    <t>B - 4</t>
  </si>
  <si>
    <t>B - 2</t>
  </si>
  <si>
    <t>SIGNIFICADO DE LOS DIFERENTES NIVELES DE PROBABILIDAD</t>
  </si>
  <si>
    <t>Nivel de Probabilidad</t>
  </si>
  <si>
    <t xml:space="preserve">Valor de NP </t>
  </si>
  <si>
    <t>Muy alto (MA)</t>
  </si>
  <si>
    <t>Entre 40 y 24</t>
  </si>
  <si>
    <t>Situación deficiente con exposición continua.
Normalmente la materialización del riesgo ocurre con frecuencia</t>
  </si>
  <si>
    <t>Alto (A)</t>
  </si>
  <si>
    <t>Entre 20 y 10</t>
  </si>
  <si>
    <t xml:space="preserve">Situación deficiente con exposición frecuente u ocacional, o bien situación muy deficiente con exposición ocacional o esporádica.
La materialización del riesgo es posible que suceda varias veces durante la vida laboral </t>
  </si>
  <si>
    <t>Medio (M)</t>
  </si>
  <si>
    <t>Entre 8 y 6</t>
  </si>
  <si>
    <t>Situacion deficiente con exposición esporádica, o bien situación mejorable con exposición continuada o frecuente. 
Es posible que suceda el daño alguna vez.</t>
  </si>
  <si>
    <t>Bajo (B)</t>
  </si>
  <si>
    <t>Entre 4 y 2</t>
  </si>
  <si>
    <t>Situación mejorable con exposición ocacional o esporádica, o situación sin anomalia destacable con cualquier nivel de exposición.
No es esperable que se materialice el riesgo, aunque puede ser concebible.</t>
  </si>
  <si>
    <t>DETERMINACIÓN DEL NIVEL DE CONSECUENCIAS</t>
  </si>
  <si>
    <t>Nivel de consecuencias</t>
  </si>
  <si>
    <t>NC</t>
  </si>
  <si>
    <t>Daños personales</t>
  </si>
  <si>
    <t xml:space="preserve">Mortal o catastrófico (M)  </t>
  </si>
  <si>
    <t>Muerte(s)</t>
  </si>
  <si>
    <t>Muy grave (MG)</t>
  </si>
  <si>
    <t>Lesiones o enfermedades graves irreparables (incapacidad permanente, parcial o invalidez).</t>
  </si>
  <si>
    <t xml:space="preserve">Grave (G) </t>
  </si>
  <si>
    <t>Lesiones o enfermedades con incapacidad laboral temporal (ILT).</t>
  </si>
  <si>
    <t>Leve (L)</t>
  </si>
  <si>
    <t>Lesiones o enfermedades que no requieren incapacidad.</t>
  </si>
  <si>
    <t xml:space="preserve">Niveles de riesgo y de intervención NR = NP x NC </t>
  </si>
  <si>
    <t xml:space="preserve">Nivel de probabilidad (NP) </t>
  </si>
  <si>
    <t xml:space="preserve">40-24 </t>
  </si>
  <si>
    <t>20-10.</t>
  </si>
  <si>
    <t>8-6.</t>
  </si>
  <si>
    <t>4-2.</t>
  </si>
  <si>
    <t xml:space="preserve">Nivel de consecuencias (NC) </t>
  </si>
  <si>
    <t xml:space="preserve">4000-2400 </t>
  </si>
  <si>
    <t xml:space="preserve">2000-1200 </t>
  </si>
  <si>
    <t xml:space="preserve">800-600 </t>
  </si>
  <si>
    <t xml:space="preserve">400-200 </t>
  </si>
  <si>
    <t>II  240</t>
  </si>
  <si>
    <t>2400-1440</t>
  </si>
  <si>
    <t xml:space="preserve">1200-600 </t>
  </si>
  <si>
    <t xml:space="preserve">480-360 </t>
  </si>
  <si>
    <t xml:space="preserve">     
 III   120 </t>
  </si>
  <si>
    <t xml:space="preserve">1000-600 </t>
  </si>
  <si>
    <t xml:space="preserve">500-250 </t>
  </si>
  <si>
    <t xml:space="preserve">200-150 </t>
  </si>
  <si>
    <t xml:space="preserve">100-50 </t>
  </si>
  <si>
    <t>II  200</t>
  </si>
  <si>
    <t>III  40</t>
  </si>
  <si>
    <t xml:space="preserve">400-240 </t>
  </si>
  <si>
    <t xml:space="preserve">     
   III  100 </t>
  </si>
  <si>
    <t xml:space="preserve">80-60 </t>
  </si>
  <si>
    <t xml:space="preserve">     
   IV  20 </t>
  </si>
  <si>
    <t xml:space="preserve">SIGNIFICADO DEL NIVEL DE RIESGO </t>
  </si>
  <si>
    <t xml:space="preserve">Nivel de riesgo y de intervencion </t>
  </si>
  <si>
    <t xml:space="preserve">NR </t>
  </si>
  <si>
    <t xml:space="preserve">SIGNIFICADO </t>
  </si>
  <si>
    <t xml:space="preserve">I </t>
  </si>
  <si>
    <t xml:space="preserve">4000-600 </t>
  </si>
  <si>
    <t xml:space="preserve">Situacion critica.  Suspender actividades hasta que el riesgo este bajo control,  Intervención urgente </t>
  </si>
  <si>
    <t xml:space="preserve">II </t>
  </si>
  <si>
    <t xml:space="preserve">500-150 </t>
  </si>
  <si>
    <t xml:space="preserve">Corregir y adoptar medidas de control de inmediato.  </t>
  </si>
  <si>
    <t xml:space="preserve">III </t>
  </si>
  <si>
    <t xml:space="preserve">120-40 </t>
  </si>
  <si>
    <t xml:space="preserve">Mejorar si es posible.  Seria conveniente justificar la intervención y su rentabilidad </t>
  </si>
  <si>
    <t xml:space="preserve">IV </t>
  </si>
  <si>
    <t xml:space="preserve">Mantener las medidas de control existentes, pero se deberían considerar soluciones o mejoras y se deben hacer comprobaciones periódicas para asegurar que el riesgo aun es aceptable. </t>
  </si>
  <si>
    <t>ACEPTABILIDAD DEL RIESGO</t>
  </si>
  <si>
    <t>Nivel de Riesgo</t>
  </si>
  <si>
    <t xml:space="preserve">significado Explicacion </t>
  </si>
  <si>
    <t xml:space="preserve">Situacion Critica: correccion Urgente </t>
  </si>
  <si>
    <t>No aceptable o aceptable con control especifico</t>
  </si>
  <si>
    <t>Corregir o adoptar medidas de control</t>
  </si>
  <si>
    <t>Mejorable</t>
  </si>
  <si>
    <t>Mejorar el control Existente</t>
  </si>
  <si>
    <t>No intervenir salvo que un analisis mas preciso lo justifique.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</si>
</sst>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55">
    <font>
      <sz val="10.0"/>
      <color rgb="FF000000"/>
      <name val="Verdana"/>
    </font>
    <font>
      <sz val="10.0"/>
      <color theme="1"/>
      <name val="Arial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rgb="FFFFFFFF"/>
      <name val="Arial"/>
    </font>
    <font>
      <b/>
      <sz val="12.0"/>
      <color theme="1"/>
      <name val="Tahoma"/>
    </font>
    <font>
      <color theme="1"/>
      <name val="Calibri"/>
    </font>
    <font>
      <b/>
      <sz val="12.0"/>
      <color rgb="FF000000"/>
      <name val="Tahoma"/>
    </font>
    <font>
      <b/>
      <sz val="9.0"/>
      <color theme="1"/>
      <name val="Arial"/>
    </font>
    <font>
      <sz val="10.0"/>
      <color theme="1"/>
      <name val="Verdana"/>
    </font>
    <font>
      <sz val="11.0"/>
      <color rgb="FF000080"/>
      <name val="Gill Sans"/>
    </font>
    <font>
      <b/>
      <sz val="8.0"/>
      <color theme="1"/>
      <name val="Arial"/>
    </font>
    <font>
      <sz val="8.0"/>
      <color theme="1"/>
      <name val="Arial"/>
    </font>
    <font>
      <b/>
      <sz val="11.0"/>
      <color theme="1"/>
      <name val="Arial"/>
    </font>
    <font>
      <i/>
      <sz val="11.0"/>
      <color rgb="FF000080"/>
      <name val="Gill Sans"/>
    </font>
    <font>
      <sz val="9.0"/>
      <color theme="1"/>
      <name val="Arial Narrow"/>
    </font>
    <font>
      <sz val="8.0"/>
      <color theme="1"/>
      <name val="Verdana"/>
    </font>
    <font>
      <sz val="11.0"/>
      <color theme="1"/>
      <name val="Calibri"/>
    </font>
    <font>
      <b/>
      <sz val="20.0"/>
      <color rgb="FF000080"/>
      <name val="Gill Sans"/>
    </font>
    <font>
      <b/>
      <sz val="18.0"/>
      <color rgb="FF000080"/>
      <name val="Gill Sans"/>
    </font>
    <font>
      <b/>
      <sz val="11.0"/>
      <color rgb="FF000080"/>
      <name val="Gill Sans"/>
    </font>
    <font>
      <sz val="16.0"/>
      <color rgb="FF000000"/>
      <name val="Gill Sans"/>
    </font>
    <font>
      <sz val="14.0"/>
      <color rgb="FFFFFFFF"/>
      <name val="Gill Sans"/>
    </font>
    <font>
      <b/>
      <sz val="10.0"/>
      <color theme="1"/>
      <name val="Arial"/>
    </font>
    <font>
      <b/>
      <sz val="9.0"/>
      <color rgb="FF000000"/>
      <name val="Arial"/>
    </font>
    <font>
      <sz val="10.0"/>
      <color rgb="FF000000"/>
      <name val="Arial"/>
    </font>
    <font>
      <sz val="11.0"/>
      <color rgb="FF000000"/>
      <name val="Calibri"/>
    </font>
    <font>
      <sz val="10.0"/>
      <color rgb="FFDD0806"/>
      <name val="Arial"/>
    </font>
    <font>
      <b/>
      <sz val="10.0"/>
      <color rgb="FFFFFFFF"/>
      <name val="Verdana"/>
    </font>
    <font>
      <b/>
      <sz val="9.0"/>
      <color rgb="FFFFFFFF"/>
      <name val="Arial"/>
    </font>
    <font>
      <sz val="9.0"/>
      <color theme="1"/>
      <name val="Verdana"/>
    </font>
    <font>
      <u/>
      <sz val="8.0"/>
      <color rgb="FF0000D4"/>
      <name val="Verdana"/>
    </font>
    <font>
      <u/>
      <sz val="10.0"/>
      <color rgb="FF0000FF"/>
      <name val="Verdana"/>
    </font>
    <font>
      <sz val="10.0"/>
      <color rgb="FF993366"/>
      <name val="Verdana"/>
    </font>
    <font>
      <b/>
      <sz val="18.0"/>
      <color rgb="FFFFFFFF"/>
      <name val="Calibri"/>
    </font>
    <font>
      <b/>
      <sz val="16.0"/>
      <color rgb="FF000000"/>
      <name val="Calibri"/>
    </font>
    <font>
      <sz val="14.0"/>
      <color rgb="FF000000"/>
      <name val="Calibri"/>
    </font>
    <font>
      <sz val="18.0"/>
      <color rgb="FF000000"/>
      <name val="Calibri"/>
    </font>
    <font>
      <b/>
      <sz val="16.0"/>
      <color rgb="FF000080"/>
      <name val="Gill Sans"/>
    </font>
    <font>
      <b/>
      <sz val="16.0"/>
      <color rgb="FFFFFFFF"/>
      <name val="Gill Sans"/>
    </font>
    <font>
      <b/>
      <sz val="14.0"/>
      <color theme="1"/>
      <name val="Gill Sans"/>
    </font>
    <font>
      <sz val="11.0"/>
      <color rgb="FF000000"/>
      <name val="Gill Sans"/>
    </font>
    <font>
      <b/>
      <sz val="11.0"/>
      <color rgb="FFFFFFFF"/>
      <name val="Gill Sans"/>
    </font>
    <font>
      <b/>
      <sz val="12.0"/>
      <color rgb="FFFFFFFF"/>
      <name val="Gill Sans"/>
    </font>
    <font>
      <b/>
      <sz val="16.0"/>
      <color theme="1"/>
      <name val="Gill Sans"/>
    </font>
    <font>
      <sz val="12.0"/>
      <color rgb="FF000000"/>
      <name val="Gill Sans"/>
    </font>
    <font>
      <b/>
      <sz val="14.0"/>
      <color rgb="FF000080"/>
      <name val="Gill Sans"/>
    </font>
    <font>
      <b/>
      <sz val="14.0"/>
      <color rgb="FFFFFFFF"/>
      <name val="Gill Sans"/>
    </font>
    <font>
      <sz val="16.0"/>
      <color theme="1"/>
      <name val="Gill Sans"/>
    </font>
    <font>
      <b/>
      <sz val="12.0"/>
      <color rgb="FFFFFFFF"/>
      <name val="Calibri"/>
    </font>
    <font>
      <b/>
      <sz val="14.0"/>
      <color rgb="FFFFFFFF"/>
      <name val="Calibri"/>
    </font>
    <font>
      <sz val="14.0"/>
      <color rgb="FFFFFFFF"/>
      <name val="Calibri"/>
    </font>
    <font>
      <sz val="12.0"/>
      <color rgb="FF000000"/>
      <name val="Calibri"/>
    </font>
    <font>
      <b/>
      <sz val="14.0"/>
      <color rgb="FF000080"/>
      <name val="Arial"/>
    </font>
  </fonts>
  <fills count="2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D0806"/>
        <bgColor rgb="FFDD0806"/>
      </patternFill>
    </fill>
    <fill>
      <patternFill patternType="solid">
        <fgColor theme="0"/>
        <bgColor theme="0"/>
      </patternFill>
    </fill>
    <fill>
      <patternFill patternType="solid">
        <fgColor rgb="FFFBD4B4"/>
        <bgColor rgb="FFFBD4B4"/>
      </patternFill>
    </fill>
    <fill>
      <patternFill patternType="solid">
        <fgColor theme="5"/>
        <bgColor theme="5"/>
      </patternFill>
    </fill>
    <fill>
      <patternFill patternType="solid">
        <fgColor rgb="FFF2DBDB"/>
        <bgColor rgb="FFF2DBDB"/>
      </patternFill>
    </fill>
    <fill>
      <patternFill patternType="solid">
        <fgColor rgb="FFD99594"/>
        <bgColor rgb="FFD99594"/>
      </patternFill>
    </fill>
    <fill>
      <patternFill patternType="solid">
        <fgColor rgb="FFCCC0D9"/>
        <bgColor rgb="FFCCC0D9"/>
      </patternFill>
    </fill>
    <fill>
      <patternFill patternType="solid">
        <fgColor rgb="FFE36C09"/>
        <bgColor rgb="FFE36C09"/>
      </patternFill>
    </fill>
    <fill>
      <patternFill patternType="solid">
        <fgColor theme="6"/>
        <bgColor theme="6"/>
      </patternFill>
    </fill>
    <fill>
      <patternFill patternType="solid">
        <fgColor rgb="FFDAEEF3"/>
        <bgColor rgb="FFDAEEF3"/>
      </patternFill>
    </fill>
    <fill>
      <patternFill patternType="solid">
        <fgColor rgb="FFE5B8B7"/>
        <bgColor rgb="FFE5B8B7"/>
      </patternFill>
    </fill>
    <fill>
      <patternFill patternType="solid">
        <fgColor rgb="FFC2D69B"/>
        <bgColor rgb="FFC2D69B"/>
      </patternFill>
    </fill>
    <fill>
      <patternFill patternType="solid">
        <fgColor rgb="FF1FB714"/>
        <bgColor rgb="FF1FB714"/>
      </patternFill>
    </fill>
    <fill>
      <patternFill patternType="solid">
        <fgColor rgb="FF00ABEA"/>
        <bgColor rgb="FF00ABEA"/>
      </patternFill>
    </fill>
    <fill>
      <patternFill patternType="solid">
        <fgColor rgb="FF00CCFF"/>
        <bgColor rgb="FF00CCFF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  <fill>
      <patternFill patternType="solid">
        <fgColor rgb="FFFCF305"/>
        <bgColor rgb="FFFCF305"/>
      </patternFill>
    </fill>
    <fill>
      <patternFill patternType="solid">
        <fgColor rgb="FF000090"/>
        <bgColor rgb="FF000090"/>
      </patternFill>
    </fill>
    <fill>
      <patternFill patternType="solid">
        <fgColor rgb="FFC0C0C0"/>
        <bgColor rgb="FFC0C0C0"/>
      </patternFill>
    </fill>
    <fill>
      <patternFill patternType="solid">
        <fgColor rgb="FFCCFFCC"/>
        <bgColor rgb="FFCCFFCC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FF6600"/>
        <bgColor rgb="FFFF6600"/>
      </patternFill>
    </fill>
  </fills>
  <borders count="13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thick">
        <color rgb="FFFCF305"/>
      </top>
    </border>
    <border>
      <left style="medium">
        <color rgb="FF000000"/>
      </left>
      <top style="thick">
        <color rgb="FFFCF305"/>
      </top>
    </border>
    <border>
      <top style="thick">
        <color rgb="FFFCF305"/>
      </top>
    </border>
    <border>
      <left style="medium">
        <color rgb="FF000000"/>
      </left>
      <bottom style="medium">
        <color rgb="FF000000"/>
      </bottom>
    </border>
    <border>
      <left/>
      <top/>
      <bottom/>
    </border>
    <border>
      <top/>
      <bottom/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/>
      <top/>
      <bottom style="thick">
        <color rgb="FF000000"/>
      </bottom>
    </border>
    <border>
      <top/>
      <bottom style="thick">
        <color rgb="FF000000"/>
      </bottom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ck">
        <color rgb="FF000000"/>
      </left>
      <right/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/>
      <bottom style="thick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FFFFFF"/>
      </left>
      <top style="medium">
        <color rgb="FFFFFFFF"/>
      </top>
      <bottom style="medium">
        <color rgb="FFFFFFFF"/>
      </bottom>
    </border>
    <border>
      <top style="medium">
        <color rgb="FFFFFFFF"/>
      </top>
      <bottom style="medium">
        <color rgb="FFFFFFFF"/>
      </bottom>
    </border>
    <border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FFFFFF"/>
      </left>
      <top style="medium">
        <color rgb="FFFFFFFF"/>
      </top>
    </border>
    <border>
      <top style="medium">
        <color rgb="FFFFFFFF"/>
      </top>
    </border>
    <border>
      <left style="medium">
        <color rgb="FFFFFFFF"/>
      </left>
      <top style="medium">
        <color rgb="FFFFFFFF"/>
      </top>
      <bottom style="thick">
        <color rgb="FFFFFFFF"/>
      </bottom>
    </border>
    <border>
      <top style="medium">
        <color rgb="FFFFFFFF"/>
      </top>
      <bottom style="thick">
        <color rgb="FFFFFFFF"/>
      </bottom>
    </border>
    <border>
      <right style="medium">
        <color rgb="FFFFFFFF"/>
      </right>
      <top style="medium">
        <color rgb="FFFFFFFF"/>
      </top>
      <bottom style="thick">
        <color rgb="FFFFFFFF"/>
      </bottom>
    </border>
    <border>
      <left style="medium">
        <color rgb="FFFFFFFF"/>
      </left>
      <bottom style="thick">
        <color rgb="FFFFFFFF"/>
      </bottom>
    </border>
    <border>
      <bottom style="thick">
        <color rgb="FFFFFFFF"/>
      </bottom>
    </border>
    <border>
      <left style="thick">
        <color rgb="FFFFFFFF"/>
      </left>
      <right style="medium">
        <color rgb="FFFFFFFF"/>
      </right>
      <top style="thick">
        <color rgb="FFFFFFFF"/>
      </top>
      <bottom style="medium">
        <color rgb="FFFFFFFF"/>
      </bottom>
    </border>
    <border>
      <left style="medium">
        <color rgb="FFFFFFFF"/>
      </left>
      <right style="medium">
        <color rgb="FFFFFFFF"/>
      </right>
      <top style="thick">
        <color rgb="FFFFFFFF"/>
      </top>
    </border>
    <border>
      <left style="medium">
        <color rgb="FFFFFFFF"/>
      </left>
      <right style="medium">
        <color rgb="FFFFFFFF"/>
      </right>
      <top style="medium">
        <color rgb="FFFFFFFF"/>
      </top>
      <bottom/>
    </border>
    <border>
      <left style="medium">
        <color rgb="FFFFFFFF"/>
      </left>
      <right style="medium">
        <color rgb="FFFFFFFF"/>
      </right>
    </border>
    <border>
      <left style="medium">
        <color rgb="FFFFFFFF"/>
      </left>
      <right style="medium">
        <color rgb="FFFFFFFF"/>
      </right>
      <bottom style="medium">
        <color rgb="FFFFFFFF"/>
      </bottom>
    </border>
    <border>
      <left style="medium">
        <color rgb="FFFFFFFF"/>
      </left>
      <right style="medium">
        <color rgb="FFFFFFFF"/>
      </right>
      <top/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</border>
    <border>
      <left style="medium">
        <color rgb="FFFFFFFF"/>
      </left>
      <top/>
      <bottom/>
    </border>
    <border>
      <right style="medium">
        <color rgb="FFFFFFFF"/>
      </right>
      <top/>
      <bottom/>
    </border>
    <border>
      <left style="medium">
        <color rgb="FFFFFFFF"/>
      </left>
      <top style="thick">
        <color rgb="FFFFFFFF"/>
      </top>
      <bottom/>
    </border>
    <border>
      <top style="thick">
        <color rgb="FFFFFFFF"/>
      </top>
      <bottom/>
    </border>
    <border>
      <right style="medium">
        <color rgb="FFFFFFFF"/>
      </right>
      <top style="thick">
        <color rgb="FFFFFFFF"/>
      </top>
      <bottom/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3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center" shrinkToFit="0" vertical="center" wrapText="1"/>
    </xf>
    <xf borderId="6" fillId="0" fontId="3" numFmtId="0" xfId="0" applyBorder="1" applyFont="1"/>
    <xf borderId="7" fillId="0" fontId="4" numFmtId="164" xfId="0" applyAlignment="1" applyBorder="1" applyFont="1" applyNumberFormat="1">
      <alignment horizontal="center" shrinkToFit="0" vertical="center" wrapText="1"/>
    </xf>
    <xf borderId="0" fillId="0" fontId="4" numFmtId="164" xfId="0" applyAlignment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8" fillId="2" fontId="4" numFmtId="0" xfId="0" applyAlignment="1" applyBorder="1" applyFill="1" applyFont="1">
      <alignment horizontal="left" shrinkToFit="0" vertical="bottom" wrapText="0"/>
    </xf>
    <xf borderId="9" fillId="0" fontId="3" numFmtId="0" xfId="0" applyBorder="1" applyFont="1"/>
    <xf borderId="10" fillId="3" fontId="5" numFmtId="0" xfId="0" applyAlignment="1" applyBorder="1" applyFill="1" applyFont="1">
      <alignment horizontal="center" shrinkToFit="0" textRotation="90" vertical="center" wrapText="1"/>
    </xf>
    <xf borderId="11" fillId="3" fontId="5" numFmtId="0" xfId="0" applyAlignment="1" applyBorder="1" applyFont="1">
      <alignment horizontal="center" shrinkToFit="0" vertical="center" wrapText="0"/>
    </xf>
    <xf borderId="12" fillId="0" fontId="3" numFmtId="0" xfId="0" applyBorder="1" applyFont="1"/>
    <xf borderId="13" fillId="0" fontId="3" numFmtId="0" xfId="0" applyBorder="1" applyFont="1"/>
    <xf borderId="14" fillId="3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6" fillId="0" fontId="3" numFmtId="0" xfId="0" applyBorder="1" applyFont="1"/>
    <xf borderId="10" fillId="3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6" numFmtId="0" xfId="0" applyAlignment="1" applyFont="1">
      <alignment horizontal="center" shrinkToFit="0" vertical="center" wrapText="1"/>
    </xf>
    <xf borderId="0" fillId="0" fontId="7" numFmtId="0" xfId="0" applyFont="1"/>
    <xf borderId="22" fillId="0" fontId="3" numFmtId="0" xfId="0" applyBorder="1" applyFont="1"/>
    <xf borderId="23" fillId="3" fontId="5" numFmtId="0" xfId="0" applyAlignment="1" applyBorder="1" applyFont="1">
      <alignment horizontal="center" shrinkToFit="0" vertical="center" wrapText="1"/>
    </xf>
    <xf borderId="24" fillId="0" fontId="8" numFmtId="0" xfId="0" applyAlignment="1" applyBorder="1" applyFont="1">
      <alignment shrinkToFit="0" vertical="bottom" wrapText="1"/>
    </xf>
    <xf borderId="25" fillId="0" fontId="2" numFmtId="0" xfId="0" applyAlignment="1" applyBorder="1" applyFont="1">
      <alignment horizontal="center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30" fillId="4" fontId="9" numFmtId="0" xfId="0" applyAlignment="1" applyBorder="1" applyFill="1" applyFont="1">
      <alignment horizontal="left" shrinkToFit="0" vertical="center" wrapText="1"/>
    </xf>
    <xf borderId="31" fillId="0" fontId="3" numFmtId="0" xfId="0" applyBorder="1" applyFont="1"/>
    <xf borderId="32" fillId="4" fontId="5" numFmtId="0" xfId="0" applyAlignment="1" applyBorder="1" applyFont="1">
      <alignment shrinkToFit="0" vertical="bottom" wrapText="0"/>
    </xf>
    <xf borderId="33" fillId="4" fontId="5" numFmtId="0" xfId="0" applyAlignment="1" applyBorder="1" applyFont="1">
      <alignment horizontal="center" shrinkToFit="0" textRotation="90" vertical="center" wrapText="1"/>
    </xf>
    <xf borderId="32" fillId="4" fontId="5" numFmtId="0" xfId="0" applyAlignment="1" applyBorder="1" applyFont="1">
      <alignment horizontal="center" shrinkToFit="0" vertical="center" wrapText="1"/>
    </xf>
    <xf borderId="32" fillId="4" fontId="10" numFmtId="0" xfId="0" applyAlignment="1" applyBorder="1" applyFont="1">
      <alignment shrinkToFit="0" vertical="bottom" wrapText="0"/>
    </xf>
    <xf borderId="34" fillId="4" fontId="8" numFmtId="0" xfId="0" applyAlignment="1" applyBorder="1" applyFont="1">
      <alignment shrinkToFit="0" vertical="bottom" wrapText="1"/>
    </xf>
    <xf borderId="35" fillId="3" fontId="5" numFmtId="0" xfId="0" applyAlignment="1" applyBorder="1" applyFont="1">
      <alignment horizontal="center" shrinkToFit="0" vertical="center" wrapText="1"/>
    </xf>
    <xf borderId="36" fillId="3" fontId="5" numFmtId="0" xfId="0" applyAlignment="1" applyBorder="1" applyFont="1">
      <alignment horizontal="center" shrinkToFit="0" vertical="center" wrapText="1"/>
    </xf>
    <xf borderId="37" fillId="0" fontId="3" numFmtId="0" xfId="0" applyBorder="1" applyFont="1"/>
    <xf borderId="38" fillId="0" fontId="3" numFmtId="0" xfId="0" applyBorder="1" applyFont="1"/>
    <xf borderId="39" fillId="0" fontId="11" numFmtId="0" xfId="0" applyAlignment="1" applyBorder="1" applyFont="1">
      <alignment horizontal="center" shrinkToFit="0" vertical="center" wrapText="0"/>
    </xf>
    <xf borderId="40" fillId="0" fontId="3" numFmtId="0" xfId="0" applyBorder="1" applyFont="1"/>
    <xf borderId="36" fillId="5" fontId="12" numFmtId="0" xfId="0" applyAlignment="1" applyBorder="1" applyFill="1" applyFont="1">
      <alignment horizontal="center" shrinkToFit="0" textRotation="90" vertical="center" wrapText="0"/>
    </xf>
    <xf borderId="36" fillId="5" fontId="13" numFmtId="0" xfId="0" applyAlignment="1" applyBorder="1" applyFont="1">
      <alignment horizontal="center" shrinkToFit="0" textRotation="90" vertical="center" wrapText="1"/>
    </xf>
    <xf borderId="36" fillId="6" fontId="13" numFmtId="0" xfId="0" applyAlignment="1" applyBorder="1" applyFill="1" applyFont="1">
      <alignment horizontal="center" shrinkToFit="0" vertical="center" wrapText="1"/>
    </xf>
    <xf borderId="39" fillId="6" fontId="13" numFmtId="0" xfId="0" applyAlignment="1" applyBorder="1" applyFont="1">
      <alignment horizontal="center" shrinkToFit="0" vertical="center" wrapText="1"/>
    </xf>
    <xf borderId="39" fillId="6" fontId="13" numFmtId="0" xfId="0" applyAlignment="1" applyBorder="1" applyFont="1">
      <alignment horizontal="center" shrinkToFit="0" vertical="center" wrapText="0"/>
    </xf>
    <xf borderId="39" fillId="6" fontId="13" numFmtId="1" xfId="0" applyAlignment="1" applyBorder="1" applyFont="1" applyNumberFormat="1">
      <alignment horizontal="center" shrinkToFit="0" vertical="center" wrapText="0"/>
    </xf>
    <xf borderId="39" fillId="6" fontId="13" numFmtId="1" xfId="0" applyAlignment="1" applyBorder="1" applyFont="1" applyNumberFormat="1">
      <alignment horizontal="center" shrinkToFit="0" vertical="center" wrapText="1"/>
    </xf>
    <xf borderId="41" fillId="0" fontId="3" numFmtId="0" xfId="0" applyBorder="1" applyFont="1"/>
    <xf borderId="42" fillId="6" fontId="13" numFmtId="0" xfId="0" applyAlignment="1" applyBorder="1" applyFont="1">
      <alignment horizontal="center" shrinkToFit="0" vertical="center" wrapText="1"/>
    </xf>
    <xf borderId="42" fillId="6" fontId="13" numFmtId="0" xfId="0" applyAlignment="1" applyBorder="1" applyFont="1">
      <alignment horizontal="center" shrinkToFit="0" vertical="center" wrapText="0"/>
    </xf>
    <xf borderId="42" fillId="6" fontId="13" numFmtId="1" xfId="0" applyAlignment="1" applyBorder="1" applyFont="1" applyNumberFormat="1">
      <alignment horizontal="center" shrinkToFit="0" vertical="center" wrapText="0"/>
    </xf>
    <xf borderId="42" fillId="6" fontId="13" numFmtId="1" xfId="0" applyAlignment="1" applyBorder="1" applyFont="1" applyNumberFormat="1">
      <alignment horizontal="center" shrinkToFit="0" vertical="center" wrapText="1"/>
    </xf>
    <xf borderId="43" fillId="7" fontId="13" numFmtId="0" xfId="0" applyAlignment="1" applyBorder="1" applyFill="1" applyFont="1">
      <alignment horizontal="center" shrinkToFit="0" vertical="center" wrapText="1"/>
    </xf>
    <xf borderId="44" fillId="7" fontId="13" numFmtId="0" xfId="0" applyAlignment="1" applyBorder="1" applyFont="1">
      <alignment horizontal="center" shrinkToFit="0" vertical="center" wrapText="1"/>
    </xf>
    <xf borderId="44" fillId="7" fontId="13" numFmtId="0" xfId="0" applyAlignment="1" applyBorder="1" applyFont="1">
      <alignment horizontal="center" shrinkToFit="0" vertical="center" wrapText="0"/>
    </xf>
    <xf borderId="44" fillId="7" fontId="13" numFmtId="1" xfId="0" applyAlignment="1" applyBorder="1" applyFont="1" applyNumberFormat="1">
      <alignment horizontal="center" shrinkToFit="0" vertical="center" wrapText="0"/>
    </xf>
    <xf borderId="44" fillId="7" fontId="13" numFmtId="1" xfId="0" applyAlignment="1" applyBorder="1" applyFont="1" applyNumberFormat="1">
      <alignment horizontal="center" shrinkToFit="0" vertical="center" wrapText="1"/>
    </xf>
    <xf borderId="45" fillId="7" fontId="13" numFmtId="0" xfId="0" applyAlignment="1" applyBorder="1" applyFont="1">
      <alignment horizontal="center" shrinkToFit="0" vertical="center" wrapText="1"/>
    </xf>
    <xf borderId="39" fillId="7" fontId="13" numFmtId="0" xfId="0" applyAlignment="1" applyBorder="1" applyFont="1">
      <alignment horizontal="center" shrinkToFit="0" vertical="center" wrapText="1"/>
    </xf>
    <xf borderId="42" fillId="7" fontId="13" numFmtId="0" xfId="0" applyAlignment="1" applyBorder="1" applyFont="1">
      <alignment horizontal="center" shrinkToFit="0" vertical="center" wrapText="1"/>
    </xf>
    <xf borderId="46" fillId="7" fontId="13" numFmtId="0" xfId="0" applyAlignment="1" applyBorder="1" applyFont="1">
      <alignment horizontal="center" shrinkToFit="0" vertical="center" wrapText="1"/>
    </xf>
    <xf borderId="42" fillId="7" fontId="13" numFmtId="0" xfId="0" applyAlignment="1" applyBorder="1" applyFont="1">
      <alignment horizontal="center" shrinkToFit="0" vertical="center" wrapText="0"/>
    </xf>
    <xf borderId="42" fillId="7" fontId="13" numFmtId="1" xfId="0" applyAlignment="1" applyBorder="1" applyFont="1" applyNumberFormat="1">
      <alignment horizontal="center" shrinkToFit="0" vertical="center" wrapText="0"/>
    </xf>
    <xf borderId="42" fillId="7" fontId="13" numFmtId="1" xfId="0" applyAlignment="1" applyBorder="1" applyFont="1" applyNumberFormat="1">
      <alignment horizontal="center" shrinkToFit="0" vertical="center" wrapText="1"/>
    </xf>
    <xf borderId="47" fillId="7" fontId="13" numFmtId="0" xfId="0" applyAlignment="1" applyBorder="1" applyFont="1">
      <alignment horizontal="center" shrinkToFit="0" vertical="center" wrapText="1"/>
    </xf>
    <xf borderId="45" fillId="7" fontId="13" numFmtId="0" xfId="0" applyAlignment="1" applyBorder="1" applyFont="1">
      <alignment horizontal="center" shrinkToFit="0" vertical="center" wrapText="0"/>
    </xf>
    <xf borderId="45" fillId="7" fontId="13" numFmtId="1" xfId="0" applyAlignment="1" applyBorder="1" applyFont="1" applyNumberFormat="1">
      <alignment horizontal="center" shrinkToFit="0" vertical="center" wrapText="0"/>
    </xf>
    <xf borderId="45" fillId="7" fontId="13" numFmtId="1" xfId="0" applyAlignment="1" applyBorder="1" applyFont="1" applyNumberFormat="1">
      <alignment horizontal="center" shrinkToFit="0" vertical="center" wrapText="1"/>
    </xf>
    <xf borderId="46" fillId="8" fontId="13" numFmtId="0" xfId="0" applyAlignment="1" applyBorder="1" applyFill="1" applyFont="1">
      <alignment horizontal="center" shrinkToFit="0" vertical="center" wrapText="1"/>
    </xf>
    <xf borderId="48" fillId="8" fontId="13" numFmtId="0" xfId="0" applyAlignment="1" applyBorder="1" applyFont="1">
      <alignment horizontal="center" shrinkToFit="0" vertical="center" wrapText="1"/>
    </xf>
    <xf borderId="46" fillId="8" fontId="13" numFmtId="0" xfId="0" applyAlignment="1" applyBorder="1" applyFont="1">
      <alignment horizontal="center" shrinkToFit="0" vertical="center" wrapText="0"/>
    </xf>
    <xf borderId="46" fillId="8" fontId="13" numFmtId="1" xfId="0" applyAlignment="1" applyBorder="1" applyFont="1" applyNumberFormat="1">
      <alignment horizontal="center" shrinkToFit="0" vertical="center" wrapText="0"/>
    </xf>
    <xf borderId="46" fillId="8" fontId="13" numFmtId="1" xfId="0" applyAlignment="1" applyBorder="1" applyFont="1" applyNumberFormat="1">
      <alignment horizontal="center" shrinkToFit="0" vertical="center" wrapText="1"/>
    </xf>
    <xf borderId="43" fillId="9" fontId="13" numFmtId="0" xfId="0" applyAlignment="1" applyBorder="1" applyFill="1" applyFont="1">
      <alignment horizontal="center" shrinkToFit="0" vertical="center" wrapText="1"/>
    </xf>
    <xf borderId="49" fillId="9" fontId="13" numFmtId="0" xfId="0" applyAlignment="1" applyBorder="1" applyFont="1">
      <alignment horizontal="center" shrinkToFit="0" vertical="center" wrapText="1"/>
    </xf>
    <xf borderId="45" fillId="9" fontId="13" numFmtId="0" xfId="0" applyAlignment="1" applyBorder="1" applyFont="1">
      <alignment horizontal="center" shrinkToFit="0" vertical="center" wrapText="1"/>
    </xf>
    <xf borderId="45" fillId="9" fontId="13" numFmtId="0" xfId="0" applyAlignment="1" applyBorder="1" applyFont="1">
      <alignment horizontal="center" shrinkToFit="0" vertical="center" wrapText="0"/>
    </xf>
    <xf borderId="45" fillId="9" fontId="13" numFmtId="1" xfId="0" applyAlignment="1" applyBorder="1" applyFont="1" applyNumberFormat="1">
      <alignment horizontal="center" shrinkToFit="0" vertical="center" wrapText="0"/>
    </xf>
    <xf borderId="45" fillId="9" fontId="13" numFmtId="1" xfId="0" applyAlignment="1" applyBorder="1" applyFont="1" applyNumberFormat="1">
      <alignment horizontal="center" shrinkToFit="0" vertical="center" wrapText="1"/>
    </xf>
    <xf borderId="39" fillId="9" fontId="13" numFmtId="0" xfId="0" applyAlignment="1" applyBorder="1" applyFont="1">
      <alignment horizontal="center" shrinkToFit="0" vertical="center" wrapText="1"/>
    </xf>
    <xf borderId="39" fillId="9" fontId="13" numFmtId="0" xfId="0" applyAlignment="1" applyBorder="1" applyFont="1">
      <alignment horizontal="center" shrinkToFit="0" vertical="center" wrapText="0"/>
    </xf>
    <xf borderId="39" fillId="9" fontId="13" numFmtId="1" xfId="0" applyAlignment="1" applyBorder="1" applyFont="1" applyNumberFormat="1">
      <alignment horizontal="center" shrinkToFit="0" vertical="center" wrapText="0"/>
    </xf>
    <xf borderId="39" fillId="9" fontId="13" numFmtId="1" xfId="0" applyAlignment="1" applyBorder="1" applyFont="1" applyNumberFormat="1">
      <alignment horizontal="center" shrinkToFit="0" vertical="center" wrapText="1"/>
    </xf>
    <xf borderId="50" fillId="9" fontId="13" numFmtId="0" xfId="0" applyAlignment="1" applyBorder="1" applyFont="1">
      <alignment horizontal="center" shrinkToFit="0" vertical="center" wrapText="1"/>
    </xf>
    <xf borderId="50" fillId="9" fontId="13" numFmtId="0" xfId="0" applyAlignment="1" applyBorder="1" applyFont="1">
      <alignment horizontal="center" shrinkToFit="0" vertical="center" wrapText="0"/>
    </xf>
    <xf borderId="42" fillId="9" fontId="13" numFmtId="0" xfId="0" applyAlignment="1" applyBorder="1" applyFont="1">
      <alignment horizontal="center" shrinkToFit="0" vertical="center" wrapText="1"/>
    </xf>
    <xf borderId="42" fillId="9" fontId="13" numFmtId="0" xfId="0" applyAlignment="1" applyBorder="1" applyFont="1">
      <alignment horizontal="center" shrinkToFit="0" vertical="center" wrapText="0"/>
    </xf>
    <xf borderId="42" fillId="9" fontId="13" numFmtId="1" xfId="0" applyAlignment="1" applyBorder="1" applyFont="1" applyNumberFormat="1">
      <alignment horizontal="center" shrinkToFit="0" vertical="center" wrapText="0"/>
    </xf>
    <xf borderId="42" fillId="9" fontId="13" numFmtId="1" xfId="0" applyAlignment="1" applyBorder="1" applyFont="1" applyNumberFormat="1">
      <alignment horizontal="center" shrinkToFit="0" vertical="center" wrapText="1"/>
    </xf>
    <xf borderId="48" fillId="10" fontId="13" numFmtId="0" xfId="0" applyAlignment="1" applyBorder="1" applyFill="1" applyFont="1">
      <alignment horizontal="center" shrinkToFit="0" vertical="center" wrapText="1"/>
    </xf>
    <xf borderId="48" fillId="10" fontId="13" numFmtId="0" xfId="0" applyAlignment="1" applyBorder="1" applyFont="1">
      <alignment horizontal="center" shrinkToFit="0" vertical="center" wrapText="0"/>
    </xf>
    <xf borderId="48" fillId="10" fontId="13" numFmtId="1" xfId="0" applyAlignment="1" applyBorder="1" applyFont="1" applyNumberFormat="1">
      <alignment horizontal="center" shrinkToFit="0" vertical="center" wrapText="0"/>
    </xf>
    <xf borderId="44" fillId="11" fontId="13" numFmtId="0" xfId="0" applyAlignment="1" applyBorder="1" applyFill="1" applyFont="1">
      <alignment horizontal="center" shrinkToFit="0" vertical="center" wrapText="1"/>
    </xf>
    <xf borderId="44" fillId="11" fontId="13" numFmtId="0" xfId="0" applyAlignment="1" applyBorder="1" applyFont="1">
      <alignment horizontal="center" shrinkToFit="0" vertical="center" wrapText="0"/>
    </xf>
    <xf borderId="44" fillId="11" fontId="13" numFmtId="1" xfId="0" applyAlignment="1" applyBorder="1" applyFont="1" applyNumberFormat="1">
      <alignment horizontal="center" shrinkToFit="0" vertical="center" wrapText="0"/>
    </xf>
    <xf borderId="44" fillId="11" fontId="13" numFmtId="1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bottom" wrapText="0"/>
    </xf>
    <xf borderId="25" fillId="0" fontId="14" numFmtId="0" xfId="0" applyAlignment="1" applyBorder="1" applyFont="1">
      <alignment horizontal="center" shrinkToFit="0" vertical="center" wrapText="1"/>
    </xf>
    <xf borderId="51" fillId="0" fontId="3" numFmtId="0" xfId="0" applyBorder="1" applyFont="1"/>
    <xf borderId="52" fillId="0" fontId="3" numFmtId="0" xfId="0" applyBorder="1" applyFont="1"/>
    <xf borderId="53" fillId="0" fontId="3" numFmtId="0" xfId="0" applyBorder="1" applyFont="1"/>
    <xf borderId="19" fillId="0" fontId="1" numFmtId="0" xfId="0" applyAlignment="1" applyBorder="1" applyFont="1">
      <alignment horizontal="left" shrinkToFit="0" vertical="bottom" wrapText="0"/>
    </xf>
    <xf borderId="36" fillId="0" fontId="10" numFmtId="0" xfId="0" applyAlignment="1" applyBorder="1" applyFont="1">
      <alignment horizontal="center" shrinkToFit="0" textRotation="90" vertical="center" wrapText="1"/>
    </xf>
    <xf borderId="36" fillId="0" fontId="13" numFmtId="0" xfId="0" applyAlignment="1" applyBorder="1" applyFont="1">
      <alignment horizontal="center" shrinkToFit="0" textRotation="90" vertical="center" wrapText="1"/>
    </xf>
    <xf borderId="25" fillId="0" fontId="13" numFmtId="0" xfId="0" applyAlignment="1" applyBorder="1" applyFont="1">
      <alignment horizontal="center" shrinkToFit="0" textRotation="90" vertical="center" wrapText="1"/>
    </xf>
    <xf borderId="36" fillId="12" fontId="13" numFmtId="0" xfId="0" applyAlignment="1" applyBorder="1" applyFill="1" applyFont="1">
      <alignment horizontal="center" shrinkToFit="0" vertical="center" wrapText="1"/>
    </xf>
    <xf borderId="39" fillId="12" fontId="13" numFmtId="0" xfId="0" applyAlignment="1" applyBorder="1" applyFont="1">
      <alignment horizontal="center" shrinkToFit="0" vertical="center" wrapText="1"/>
    </xf>
    <xf borderId="39" fillId="12" fontId="13" numFmtId="0" xfId="0" applyAlignment="1" applyBorder="1" applyFont="1">
      <alignment horizontal="center" shrinkToFit="0" vertical="center" wrapText="0"/>
    </xf>
    <xf borderId="39" fillId="12" fontId="13" numFmtId="1" xfId="0" applyAlignment="1" applyBorder="1" applyFont="1" applyNumberFormat="1">
      <alignment horizontal="center" shrinkToFit="0" vertical="center" wrapText="0"/>
    </xf>
    <xf borderId="39" fillId="12" fontId="13" numFmtId="1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0"/>
    </xf>
    <xf borderId="32" fillId="4" fontId="10" numFmtId="0" xfId="0" applyAlignment="1" applyBorder="1" applyFont="1">
      <alignment horizontal="center" shrinkToFit="0" vertical="center" wrapText="0"/>
    </xf>
    <xf borderId="54" fillId="4" fontId="8" numFmtId="0" xfId="0" applyAlignment="1" applyBorder="1" applyFont="1">
      <alignment horizontal="center" shrinkToFit="0" vertical="center" wrapText="1"/>
    </xf>
    <xf borderId="50" fillId="12" fontId="13" numFmtId="0" xfId="0" applyAlignment="1" applyBorder="1" applyFont="1">
      <alignment horizontal="center" shrinkToFit="0" vertical="center" wrapText="1"/>
    </xf>
    <xf borderId="50" fillId="12" fontId="13" numFmtId="0" xfId="0" applyAlignment="1" applyBorder="1" applyFont="1">
      <alignment horizontal="center" shrinkToFit="0" vertical="center" wrapText="0"/>
    </xf>
    <xf borderId="50" fillId="12" fontId="13" numFmtId="1" xfId="0" applyAlignment="1" applyBorder="1" applyFont="1" applyNumberFormat="1">
      <alignment horizontal="center" shrinkToFit="0" vertical="center" wrapText="0"/>
    </xf>
    <xf borderId="50" fillId="12" fontId="13" numFmtId="1" xfId="0" applyAlignment="1" applyBorder="1" applyFont="1" applyNumberFormat="1">
      <alignment horizontal="center" shrinkToFit="0" vertical="center" wrapText="1"/>
    </xf>
    <xf borderId="39" fillId="0" fontId="15" numFmtId="0" xfId="0" applyAlignment="1" applyBorder="1" applyFont="1">
      <alignment horizontal="center" shrinkToFit="0" vertical="center" wrapText="0"/>
    </xf>
    <xf borderId="24" fillId="5" fontId="13" numFmtId="0" xfId="0" applyAlignment="1" applyBorder="1" applyFont="1">
      <alignment horizontal="center" shrinkToFit="0" vertical="center" wrapText="1"/>
    </xf>
    <xf borderId="43" fillId="5" fontId="13" numFmtId="0" xfId="0" applyAlignment="1" applyBorder="1" applyFont="1">
      <alignment horizontal="center" shrinkToFit="0" vertical="center" wrapText="1"/>
    </xf>
    <xf borderId="45" fillId="5" fontId="13" numFmtId="0" xfId="0" applyAlignment="1" applyBorder="1" applyFont="1">
      <alignment horizontal="center" shrinkToFit="0" vertical="center" wrapText="1"/>
    </xf>
    <xf borderId="45" fillId="5" fontId="13" numFmtId="0" xfId="0" applyAlignment="1" applyBorder="1" applyFont="1">
      <alignment horizontal="center" shrinkToFit="0" vertical="center" wrapText="0"/>
    </xf>
    <xf borderId="45" fillId="5" fontId="13" numFmtId="1" xfId="0" applyAlignment="1" applyBorder="1" applyFont="1" applyNumberFormat="1">
      <alignment horizontal="center" shrinkToFit="0" vertical="center" wrapText="0"/>
    </xf>
    <xf borderId="45" fillId="5" fontId="13" numFmtId="1" xfId="0" applyAlignment="1" applyBorder="1" applyFont="1" applyNumberFormat="1">
      <alignment horizontal="center" shrinkToFit="0" vertical="center" wrapText="1"/>
    </xf>
    <xf borderId="55" fillId="5" fontId="13" numFmtId="0" xfId="0" applyAlignment="1" applyBorder="1" applyFont="1">
      <alignment horizontal="center" shrinkToFit="0" vertical="center" wrapText="1"/>
    </xf>
    <xf borderId="39" fillId="0" fontId="11" numFmtId="0" xfId="0" applyAlignment="1" applyBorder="1" applyFont="1">
      <alignment horizontal="center" shrinkToFit="0" vertical="center" wrapText="1"/>
    </xf>
    <xf borderId="56" fillId="0" fontId="3" numFmtId="0" xfId="0" applyBorder="1" applyFont="1"/>
    <xf borderId="39" fillId="5" fontId="13" numFmtId="0" xfId="0" applyAlignment="1" applyBorder="1" applyFont="1">
      <alignment horizontal="center" shrinkToFit="0" vertical="center" wrapText="1"/>
    </xf>
    <xf borderId="39" fillId="5" fontId="13" numFmtId="0" xfId="0" applyAlignment="1" applyBorder="1" applyFont="1">
      <alignment horizontal="center" shrinkToFit="0" vertical="center" wrapText="0"/>
    </xf>
    <xf borderId="39" fillId="5" fontId="13" numFmtId="1" xfId="0" applyAlignment="1" applyBorder="1" applyFont="1" applyNumberFormat="1">
      <alignment horizontal="center" shrinkToFit="0" vertical="center" wrapText="0"/>
    </xf>
    <xf borderId="39" fillId="5" fontId="13" numFmtId="1" xfId="0" applyAlignment="1" applyBorder="1" applyFont="1" applyNumberFormat="1">
      <alignment horizontal="center" shrinkToFit="0" vertical="center" wrapText="1"/>
    </xf>
    <xf borderId="57" fillId="5" fontId="13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0"/>
    </xf>
    <xf borderId="0" fillId="0" fontId="11" numFmtId="0" xfId="0" applyAlignment="1" applyFont="1">
      <alignment horizontal="center" shrinkToFit="0" vertical="center" wrapText="1"/>
    </xf>
    <xf borderId="58" fillId="0" fontId="3" numFmtId="0" xfId="0" applyBorder="1" applyFont="1"/>
    <xf borderId="42" fillId="5" fontId="13" numFmtId="0" xfId="0" applyAlignment="1" applyBorder="1" applyFont="1">
      <alignment horizontal="center" shrinkToFit="0" vertical="center" wrapText="1"/>
    </xf>
    <xf borderId="42" fillId="5" fontId="13" numFmtId="0" xfId="0" applyAlignment="1" applyBorder="1" applyFont="1">
      <alignment horizontal="center" shrinkToFit="0" vertical="center" wrapText="0"/>
    </xf>
    <xf borderId="42" fillId="5" fontId="13" numFmtId="1" xfId="0" applyAlignment="1" applyBorder="1" applyFont="1" applyNumberFormat="1">
      <alignment horizontal="center" shrinkToFit="0" vertical="center" wrapText="0"/>
    </xf>
    <xf borderId="42" fillId="5" fontId="13" numFmtId="1" xfId="0" applyAlignment="1" applyBorder="1" applyFont="1" applyNumberFormat="1">
      <alignment horizontal="center" shrinkToFit="0" vertical="center" wrapText="1"/>
    </xf>
    <xf borderId="59" fillId="5" fontId="13" numFmtId="0" xfId="0" applyAlignment="1" applyBorder="1" applyFont="1">
      <alignment horizontal="center" shrinkToFit="0" vertical="center" wrapText="1"/>
    </xf>
    <xf borderId="43" fillId="13" fontId="13" numFmtId="0" xfId="0" applyAlignment="1" applyBorder="1" applyFill="1" applyFont="1">
      <alignment horizontal="center" shrinkToFit="0" vertical="center" wrapText="1"/>
    </xf>
    <xf borderId="60" fillId="13" fontId="13" numFmtId="0" xfId="0" applyAlignment="1" applyBorder="1" applyFont="1">
      <alignment horizontal="center" shrinkToFit="0" vertical="center" wrapText="1"/>
    </xf>
    <xf borderId="44" fillId="13" fontId="13" numFmtId="0" xfId="0" applyAlignment="1" applyBorder="1" applyFont="1">
      <alignment horizontal="center" shrinkToFit="0" vertical="center" wrapText="1"/>
    </xf>
    <xf borderId="44" fillId="13" fontId="13" numFmtId="0" xfId="0" applyAlignment="1" applyBorder="1" applyFont="1">
      <alignment horizontal="center" shrinkToFit="0" vertical="center" wrapText="0"/>
    </xf>
    <xf borderId="44" fillId="13" fontId="13" numFmtId="1" xfId="0" applyAlignment="1" applyBorder="1" applyFont="1" applyNumberFormat="1">
      <alignment horizontal="center" shrinkToFit="0" vertical="center" wrapText="0"/>
    </xf>
    <xf borderId="44" fillId="13" fontId="13" numFmtId="1" xfId="0" applyAlignment="1" applyBorder="1" applyFont="1" applyNumberFormat="1">
      <alignment horizontal="center" shrinkToFit="0" vertical="center" wrapText="1"/>
    </xf>
    <xf borderId="40" fillId="0" fontId="11" numFmtId="0" xfId="0" applyAlignment="1" applyBorder="1" applyFont="1">
      <alignment horizontal="center" shrinkToFit="0" vertical="center" wrapText="0"/>
    </xf>
    <xf borderId="39" fillId="13" fontId="13" numFmtId="0" xfId="0" applyAlignment="1" applyBorder="1" applyFont="1">
      <alignment horizontal="center" shrinkToFit="0" vertical="center" wrapText="1"/>
    </xf>
    <xf borderId="39" fillId="13" fontId="16" numFmtId="0" xfId="0" applyAlignment="1" applyBorder="1" applyFont="1">
      <alignment horizontal="left" shrinkToFit="0" vertical="center" wrapText="1"/>
    </xf>
    <xf borderId="39" fillId="13" fontId="13" numFmtId="0" xfId="0" applyAlignment="1" applyBorder="1" applyFont="1">
      <alignment horizontal="center" shrinkToFit="0" vertical="center" wrapText="0"/>
    </xf>
    <xf borderId="39" fillId="13" fontId="13" numFmtId="1" xfId="0" applyAlignment="1" applyBorder="1" applyFont="1" applyNumberFormat="1">
      <alignment horizontal="center" shrinkToFit="0" vertical="center" wrapText="0"/>
    </xf>
    <xf borderId="39" fillId="13" fontId="13" numFmtId="1" xfId="0" applyAlignment="1" applyBorder="1" applyFont="1" applyNumberFormat="1">
      <alignment horizontal="center" shrinkToFit="0" vertical="center" wrapText="1"/>
    </xf>
    <xf borderId="42" fillId="13" fontId="13" numFmtId="0" xfId="0" applyAlignment="1" applyBorder="1" applyFont="1">
      <alignment horizontal="center" shrinkToFit="0" vertical="center" wrapText="1"/>
    </xf>
    <xf borderId="42" fillId="13" fontId="13" numFmtId="1" xfId="0" applyAlignment="1" applyBorder="1" applyFont="1" applyNumberFormat="1">
      <alignment horizontal="center" shrinkToFit="0" vertical="center" wrapText="0"/>
    </xf>
    <xf borderId="42" fillId="13" fontId="13" numFmtId="1" xfId="0" applyAlignment="1" applyBorder="1" applyFont="1" applyNumberFormat="1">
      <alignment horizontal="center" shrinkToFit="0" vertical="center" wrapText="1"/>
    </xf>
    <xf borderId="43" fillId="14" fontId="13" numFmtId="0" xfId="0" applyAlignment="1" applyBorder="1" applyFill="1" applyFont="1">
      <alignment horizontal="center" shrinkToFit="0" vertical="center" wrapText="1"/>
    </xf>
    <xf borderId="39" fillId="14" fontId="13" numFmtId="0" xfId="0" applyAlignment="1" applyBorder="1" applyFont="1">
      <alignment horizontal="center" shrinkToFit="0" vertical="center" wrapText="1"/>
    </xf>
    <xf borderId="39" fillId="14" fontId="13" numFmtId="0" xfId="0" applyAlignment="1" applyBorder="1" applyFont="1">
      <alignment horizontal="center" shrinkToFit="0" vertical="center" wrapText="0"/>
    </xf>
    <xf borderId="39" fillId="14" fontId="13" numFmtId="1" xfId="0" applyAlignment="1" applyBorder="1" applyFont="1" applyNumberFormat="1">
      <alignment horizontal="center" shrinkToFit="0" vertical="center" wrapText="0"/>
    </xf>
    <xf borderId="39" fillId="14" fontId="13" numFmtId="1" xfId="0" applyAlignment="1" applyBorder="1" applyFont="1" applyNumberFormat="1">
      <alignment horizontal="center" shrinkToFit="0" vertical="center" wrapText="1"/>
    </xf>
    <xf borderId="39" fillId="10" fontId="13" numFmtId="0" xfId="0" applyAlignment="1" applyBorder="1" applyFont="1">
      <alignment horizontal="center" shrinkToFit="0" vertical="center" wrapText="1"/>
    </xf>
    <xf borderId="61" fillId="10" fontId="13" numFmtId="0" xfId="0" applyAlignment="1" applyBorder="1" applyFont="1">
      <alignment horizontal="center" shrinkToFit="0" vertical="center" wrapText="1"/>
    </xf>
    <xf borderId="39" fillId="10" fontId="17" numFmtId="0" xfId="0" applyAlignment="1" applyBorder="1" applyFont="1">
      <alignment horizontal="center" shrinkToFit="0" vertical="center" wrapText="1"/>
    </xf>
    <xf borderId="39" fillId="10" fontId="17" numFmtId="0" xfId="0" applyAlignment="1" applyBorder="1" applyFont="1">
      <alignment horizontal="center" shrinkToFit="0" vertical="center" wrapText="0"/>
    </xf>
    <xf borderId="39" fillId="10" fontId="13" numFmtId="1" xfId="0" applyAlignment="1" applyBorder="1" applyFont="1" applyNumberFormat="1">
      <alignment horizontal="center" shrinkToFit="0" vertical="center" wrapText="0"/>
    </xf>
    <xf borderId="39" fillId="10" fontId="13" numFmtId="1" xfId="0" applyAlignment="1" applyBorder="1" applyFont="1" applyNumberFormat="1">
      <alignment horizontal="center" shrinkToFit="0" vertical="center" wrapText="1"/>
    </xf>
    <xf borderId="32" fillId="10" fontId="10" numFmtId="0" xfId="0" applyAlignment="1" applyBorder="1" applyFont="1">
      <alignment horizontal="center" shrinkToFit="0" vertical="center" wrapText="0"/>
    </xf>
    <xf borderId="39" fillId="10" fontId="11" numFmtId="0" xfId="0" applyAlignment="1" applyBorder="1" applyFont="1">
      <alignment horizontal="center" shrinkToFit="0" vertical="center" wrapText="0"/>
    </xf>
    <xf borderId="62" fillId="0" fontId="3" numFmtId="0" xfId="0" applyBorder="1" applyFont="1"/>
    <xf borderId="42" fillId="15" fontId="13" numFmtId="0" xfId="0" applyAlignment="1" applyBorder="1" applyFill="1" applyFont="1">
      <alignment horizontal="center" shrinkToFit="0" vertical="center" wrapText="1"/>
    </xf>
    <xf borderId="42" fillId="15" fontId="13" numFmtId="0" xfId="0" applyAlignment="1" applyBorder="1" applyFont="1">
      <alignment horizontal="center" shrinkToFit="0" vertical="center" wrapText="0"/>
    </xf>
    <xf borderId="42" fillId="15" fontId="13" numFmtId="1" xfId="0" applyAlignment="1" applyBorder="1" applyFont="1" applyNumberFormat="1">
      <alignment horizontal="center" shrinkToFit="0" vertical="center" wrapText="0"/>
    </xf>
    <xf borderId="42" fillId="15" fontId="13" numFmtId="1" xfId="0" applyAlignment="1" applyBorder="1" applyFont="1" applyNumberFormat="1">
      <alignment horizontal="center" shrinkToFit="0" vertical="center" wrapText="1"/>
    </xf>
    <xf borderId="29" fillId="0" fontId="10" numFmtId="0" xfId="0" applyAlignment="1" applyBorder="1" applyFont="1">
      <alignment horizontal="center" shrinkToFit="0" vertical="center" wrapText="0"/>
    </xf>
    <xf borderId="36" fillId="0" fontId="10" numFmtId="0" xfId="0" applyAlignment="1" applyBorder="1" applyFont="1">
      <alignment horizontal="center" shrinkToFit="0" vertical="bottom" wrapText="0"/>
    </xf>
    <xf borderId="25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bottom" wrapText="1"/>
    </xf>
    <xf borderId="32" fillId="2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63" fillId="3" fontId="5" numFmtId="0" xfId="0" applyAlignment="1" applyBorder="1" applyFont="1">
      <alignment horizontal="center" shrinkToFit="0" vertical="center" wrapText="0"/>
    </xf>
    <xf borderId="64" fillId="3" fontId="5" numFmtId="0" xfId="0" applyAlignment="1" applyBorder="1" applyFont="1">
      <alignment shrinkToFit="0" vertical="center" wrapText="1"/>
    </xf>
    <xf borderId="0" fillId="0" fontId="9" numFmtId="0" xfId="0" applyAlignment="1" applyFont="1">
      <alignment horizontal="center" shrinkToFit="0" textRotation="90" vertical="center" wrapText="1"/>
    </xf>
    <xf borderId="10" fillId="3" fontId="5" numFmtId="0" xfId="0" applyAlignment="1" applyBorder="1" applyFont="1">
      <alignment horizontal="center" shrinkToFit="0" vertical="center" wrapText="0"/>
    </xf>
    <xf borderId="65" fillId="3" fontId="5" numFmtId="0" xfId="0" applyAlignment="1" applyBorder="1" applyFont="1">
      <alignment shrinkToFit="0" vertical="center" wrapText="1"/>
    </xf>
    <xf borderId="0" fillId="0" fontId="9" numFmtId="0" xfId="0" applyAlignment="1" applyFont="1">
      <alignment horizontal="center" shrinkToFit="0" vertical="center" wrapText="1"/>
    </xf>
    <xf borderId="39" fillId="0" fontId="9" numFmtId="0" xfId="0" applyAlignment="1" applyBorder="1" applyFont="1">
      <alignment horizontal="center" shrinkToFit="0" vertical="center" wrapText="1"/>
    </xf>
    <xf borderId="39" fillId="0" fontId="1" numFmtId="0" xfId="0" applyAlignment="1" applyBorder="1" applyFont="1">
      <alignment horizontal="center" shrinkToFit="0" vertical="center" wrapText="1"/>
    </xf>
    <xf borderId="39" fillId="10" fontId="1" numFmtId="0" xfId="0" applyAlignment="1" applyBorder="1" applyFont="1">
      <alignment horizontal="center" shrinkToFit="0" vertical="center" wrapText="1"/>
    </xf>
    <xf borderId="36" fillId="0" fontId="11" numFmtId="0" xfId="0" applyAlignment="1" applyBorder="1" applyFont="1">
      <alignment horizontal="center" shrinkToFit="0" vertical="center" wrapText="0"/>
    </xf>
    <xf borderId="39" fillId="4" fontId="1" numFmtId="0" xfId="0" applyAlignment="1" applyBorder="1" applyFont="1">
      <alignment horizontal="center" shrinkToFit="0" vertical="center" wrapText="1"/>
    </xf>
    <xf borderId="0" fillId="0" fontId="18" numFmtId="0" xfId="0" applyFont="1"/>
    <xf borderId="66" fillId="3" fontId="19" numFmtId="0" xfId="0" applyAlignment="1" applyBorder="1" applyFont="1">
      <alignment horizontal="center" shrinkToFit="0" vertical="center" wrapText="0"/>
    </xf>
    <xf borderId="67" fillId="0" fontId="3" numFmtId="0" xfId="0" applyBorder="1" applyFont="1"/>
    <xf borderId="68" fillId="0" fontId="3" numFmtId="0" xfId="0" applyBorder="1" applyFont="1"/>
    <xf borderId="69" fillId="3" fontId="20" numFmtId="0" xfId="0" applyAlignment="1" applyBorder="1" applyFont="1">
      <alignment horizontal="center" shrinkToFit="0" textRotation="90" vertical="center" wrapText="0"/>
    </xf>
    <xf borderId="39" fillId="3" fontId="21" numFmtId="0" xfId="0" applyAlignment="1" applyBorder="1" applyFont="1">
      <alignment horizontal="center" shrinkToFit="0" vertical="center" wrapText="0"/>
    </xf>
    <xf borderId="57" fillId="3" fontId="21" numFmtId="0" xfId="0" applyAlignment="1" applyBorder="1" applyFont="1">
      <alignment horizontal="center" shrinkToFit="0" vertical="center" wrapText="0"/>
    </xf>
    <xf borderId="39" fillId="0" fontId="11" numFmtId="0" xfId="0" applyAlignment="1" applyBorder="1" applyFont="1">
      <alignment horizontal="left" shrinkToFit="0" vertical="center" wrapText="1"/>
    </xf>
    <xf borderId="57" fillId="0" fontId="11" numFmtId="0" xfId="0" applyAlignment="1" applyBorder="1" applyFont="1">
      <alignment horizontal="center" shrinkToFit="0" vertical="center" wrapText="1"/>
    </xf>
    <xf borderId="39" fillId="0" fontId="15" numFmtId="0" xfId="0" applyAlignment="1" applyBorder="1" applyFont="1">
      <alignment horizontal="center" shrinkToFit="0" vertical="center" wrapText="1"/>
    </xf>
    <xf borderId="36" fillId="0" fontId="11" numFmtId="0" xfId="0" applyAlignment="1" applyBorder="1" applyFont="1">
      <alignment horizontal="center" shrinkToFit="0" vertical="center" wrapText="1"/>
    </xf>
    <xf borderId="36" fillId="0" fontId="11" numFmtId="0" xfId="0" applyAlignment="1" applyBorder="1" applyFont="1">
      <alignment horizontal="left" shrinkToFit="0" vertical="center" wrapText="1"/>
    </xf>
    <xf borderId="70" fillId="0" fontId="11" numFmtId="0" xfId="0" applyAlignment="1" applyBorder="1" applyFont="1">
      <alignment horizontal="center" shrinkToFit="0" vertical="center" wrapText="1"/>
    </xf>
    <xf borderId="71" fillId="0" fontId="22" numFmtId="0" xfId="0" applyAlignment="1" applyBorder="1" applyFont="1">
      <alignment horizontal="center" shrinkToFit="0" textRotation="90" vertical="center" wrapText="0"/>
    </xf>
    <xf borderId="72" fillId="0" fontId="3" numFmtId="0" xfId="0" applyBorder="1" applyFont="1"/>
    <xf borderId="73" fillId="0" fontId="3" numFmtId="0" xfId="0" applyBorder="1" applyFont="1"/>
    <xf borderId="74" fillId="3" fontId="23" numFmtId="0" xfId="0" applyAlignment="1" applyBorder="1" applyFont="1">
      <alignment horizontal="center" shrinkToFit="0" vertical="center" wrapText="1"/>
    </xf>
    <xf borderId="75" fillId="0" fontId="3" numFmtId="0" xfId="0" applyBorder="1" applyFont="1"/>
    <xf borderId="76" fillId="0" fontId="3" numFmtId="0" xfId="0" applyBorder="1" applyFont="1"/>
    <xf borderId="0" fillId="0" fontId="24" numFmtId="0" xfId="0" applyAlignment="1" applyFont="1">
      <alignment horizontal="center" shrinkToFit="0" textRotation="90" vertical="center" wrapText="1"/>
    </xf>
    <xf borderId="8" fillId="16" fontId="24" numFmtId="0" xfId="0" applyAlignment="1" applyBorder="1" applyFill="1" applyFont="1">
      <alignment horizontal="center" shrinkToFit="0" vertical="center" wrapText="1"/>
    </xf>
    <xf borderId="77" fillId="16" fontId="1" numFmtId="0" xfId="0" applyAlignment="1" applyBorder="1" applyFont="1">
      <alignment horizontal="center" shrinkToFit="0" vertical="center" wrapText="1"/>
    </xf>
    <xf borderId="78" fillId="0" fontId="3" numFmtId="0" xfId="0" applyBorder="1" applyFont="1"/>
    <xf borderId="79" fillId="0" fontId="3" numFmtId="0" xfId="0" applyBorder="1" applyFont="1"/>
    <xf borderId="54" fillId="17" fontId="25" numFmtId="0" xfId="0" applyAlignment="1" applyBorder="1" applyFill="1" applyFont="1">
      <alignment shrinkToFit="0" vertical="center" wrapText="1"/>
    </xf>
    <xf borderId="48" fillId="17" fontId="25" numFmtId="0" xfId="0" applyAlignment="1" applyBorder="1" applyFont="1">
      <alignment shrinkToFit="0" vertical="center" wrapText="1"/>
    </xf>
    <xf borderId="48" fillId="16" fontId="24" numFmtId="0" xfId="0" applyAlignment="1" applyBorder="1" applyFont="1">
      <alignment horizontal="center" shrinkToFit="0" vertical="center" wrapText="1"/>
    </xf>
    <xf borderId="80" fillId="17" fontId="25" numFmtId="0" xfId="0" applyAlignment="1" applyBorder="1" applyFont="1">
      <alignment shrinkToFit="0" vertical="center" wrapText="1"/>
    </xf>
    <xf borderId="39" fillId="17" fontId="25" numFmtId="0" xfId="0" applyAlignment="1" applyBorder="1" applyFont="1">
      <alignment horizontal="center" shrinkToFit="0" vertical="center" wrapText="1"/>
    </xf>
    <xf borderId="40" fillId="0" fontId="1" numFmtId="0" xfId="0" applyAlignment="1" applyBorder="1" applyFont="1">
      <alignment horizontal="center" shrinkToFit="0" vertical="center" wrapText="1"/>
    </xf>
    <xf borderId="28" fillId="0" fontId="1" numFmtId="0" xfId="0" applyAlignment="1" applyBorder="1" applyFont="1">
      <alignment horizontal="center" shrinkToFit="0" vertical="center" wrapText="1"/>
    </xf>
    <xf borderId="39" fillId="18" fontId="1" numFmtId="0" xfId="0" applyAlignment="1" applyBorder="1" applyFill="1" applyFont="1">
      <alignment horizontal="left" shrinkToFit="0" vertical="center" wrapText="1"/>
    </xf>
    <xf borderId="81" fillId="0" fontId="1" numFmtId="0" xfId="0" applyAlignment="1" applyBorder="1" applyFont="1">
      <alignment shrinkToFit="0" vertical="center" wrapText="1"/>
    </xf>
    <xf borderId="82" fillId="0" fontId="1" numFmtId="0" xfId="0" applyAlignment="1" applyBorder="1" applyFont="1">
      <alignment shrinkToFit="0" vertical="center" wrapText="1"/>
    </xf>
    <xf borderId="81" fillId="0" fontId="1" numFmtId="0" xfId="0" applyAlignment="1" applyBorder="1" applyFont="1">
      <alignment horizontal="center" shrinkToFit="0" vertical="center" wrapText="1"/>
    </xf>
    <xf borderId="83" fillId="0" fontId="1" numFmtId="0" xfId="0" applyAlignment="1" applyBorder="1" applyFont="1">
      <alignment horizontal="center" shrinkToFit="0" vertical="center" wrapText="1"/>
    </xf>
    <xf borderId="83" fillId="0" fontId="26" numFmtId="0" xfId="0" applyAlignment="1" applyBorder="1" applyFont="1">
      <alignment shrinkToFit="0" vertical="center" wrapText="1"/>
    </xf>
    <xf borderId="81" fillId="0" fontId="27" numFmtId="0" xfId="0" applyAlignment="1" applyBorder="1" applyFont="1">
      <alignment shrinkToFit="0" vertical="center" wrapText="1"/>
    </xf>
    <xf borderId="81" fillId="0" fontId="26" numFmtId="0" xfId="0" applyAlignment="1" applyBorder="1" applyFont="1">
      <alignment shrinkToFit="0" vertical="center" wrapText="1"/>
    </xf>
    <xf borderId="39" fillId="0" fontId="27" numFmtId="0" xfId="0" applyAlignment="1" applyBorder="1" applyFont="1">
      <alignment shrinkToFit="0" vertical="center" wrapText="1"/>
    </xf>
    <xf borderId="71" fillId="0" fontId="1" numFmtId="0" xfId="0" applyAlignment="1" applyBorder="1" applyFont="1">
      <alignment horizontal="center" shrinkToFit="0" vertical="center" wrapText="1"/>
    </xf>
    <xf borderId="39" fillId="19" fontId="28" numFmtId="0" xfId="0" applyAlignment="1" applyBorder="1" applyFill="1" applyFont="1">
      <alignment horizontal="center" shrinkToFit="0" vertical="center" wrapText="1"/>
    </xf>
    <xf borderId="44" fillId="19" fontId="28" numFmtId="0" xfId="0" applyAlignment="1" applyBorder="1" applyFont="1">
      <alignment horizontal="center" shrinkToFit="0" vertical="center" wrapText="1"/>
    </xf>
    <xf borderId="83" fillId="0" fontId="27" numFmtId="0" xfId="0" applyAlignment="1" applyBorder="1" applyFont="1">
      <alignment shrinkToFit="0" vertical="center" wrapText="1"/>
    </xf>
    <xf borderId="44" fillId="20" fontId="1" numFmtId="0" xfId="0" applyAlignment="1" applyBorder="1" applyFill="1" applyFont="1">
      <alignment horizontal="center" shrinkToFit="0" vertical="center" wrapText="1"/>
    </xf>
    <xf borderId="39" fillId="18" fontId="1" numFmtId="0" xfId="0" applyAlignment="1" applyBorder="1" applyFont="1">
      <alignment horizontal="center" shrinkToFit="0" vertical="center" wrapText="1"/>
    </xf>
    <xf borderId="83" fillId="0" fontId="1" numFmtId="0" xfId="0" applyAlignment="1" applyBorder="1" applyFont="1">
      <alignment shrinkToFit="0" vertical="center" wrapText="1"/>
    </xf>
    <xf borderId="39" fillId="20" fontId="1" numFmtId="0" xfId="0" applyAlignment="1" applyBorder="1" applyFont="1">
      <alignment horizontal="center" shrinkToFit="0" vertical="center" wrapText="1"/>
    </xf>
    <xf borderId="84" fillId="0" fontId="27" numFmtId="0" xfId="0" applyAlignment="1" applyBorder="1" applyFont="1">
      <alignment shrinkToFit="0" vertical="center" wrapText="1"/>
    </xf>
    <xf borderId="85" fillId="0" fontId="28" numFmtId="0" xfId="0" applyAlignment="1" applyBorder="1" applyFont="1">
      <alignment shrinkToFit="0" vertical="center" wrapText="1"/>
    </xf>
    <xf borderId="69" fillId="0" fontId="27" numFmtId="0" xfId="0" applyAlignment="1" applyBorder="1" applyFont="1">
      <alignment shrinkToFit="0" vertical="center" wrapText="1"/>
    </xf>
    <xf borderId="83" fillId="0" fontId="3" numFmtId="0" xfId="0" applyBorder="1" applyFont="1"/>
    <xf borderId="81" fillId="0" fontId="28" numFmtId="0" xfId="0" applyAlignment="1" applyBorder="1" applyFont="1">
      <alignment shrinkToFit="0" vertical="center" wrapText="1"/>
    </xf>
    <xf borderId="86" fillId="0" fontId="27" numFmtId="0" xfId="0" applyAlignment="1" applyBorder="1" applyFont="1">
      <alignment shrinkToFit="0" vertical="center" wrapText="1"/>
    </xf>
    <xf borderId="39" fillId="20" fontId="28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shrinkToFit="0" vertical="bottom" wrapText="1"/>
    </xf>
    <xf borderId="87" fillId="21" fontId="29" numFmtId="0" xfId="0" applyAlignment="1" applyBorder="1" applyFill="1" applyFont="1">
      <alignment horizontal="center" shrinkToFit="0" vertical="bottom" wrapText="1"/>
    </xf>
    <xf borderId="88" fillId="0" fontId="3" numFmtId="0" xfId="0" applyBorder="1" applyFont="1"/>
    <xf borderId="32" fillId="21" fontId="29" numFmtId="0" xfId="0" applyAlignment="1" applyBorder="1" applyFont="1">
      <alignment horizontal="center" shrinkToFit="0" vertical="bottom" wrapText="1"/>
    </xf>
    <xf borderId="89" fillId="21" fontId="29" numFmtId="0" xfId="0" applyAlignment="1" applyBorder="1" applyFont="1">
      <alignment horizontal="center" shrinkToFit="0" vertical="bottom" wrapText="0"/>
    </xf>
    <xf borderId="90" fillId="0" fontId="3" numFmtId="0" xfId="0" applyBorder="1" applyFont="1"/>
    <xf borderId="91" fillId="21" fontId="30" numFmtId="0" xfId="0" applyAlignment="1" applyBorder="1" applyFont="1">
      <alignment horizontal="center" shrinkToFit="0" vertical="center" wrapText="1"/>
    </xf>
    <xf borderId="92" fillId="0" fontId="3" numFmtId="0" xfId="0" applyBorder="1" applyFont="1"/>
    <xf borderId="39" fillId="22" fontId="10" numFmtId="0" xfId="0" applyAlignment="1" applyBorder="1" applyFill="1" applyFont="1">
      <alignment horizontal="center" shrinkToFit="0" vertical="center" wrapText="1"/>
    </xf>
    <xf borderId="39" fillId="23" fontId="31" numFmtId="0" xfId="0" applyAlignment="1" applyBorder="1" applyFill="1" applyFont="1">
      <alignment horizontal="left" shrinkToFit="0" textRotation="90" vertical="bottom" wrapText="1"/>
    </xf>
    <xf borderId="39" fillId="0" fontId="31" numFmtId="0" xfId="0" applyAlignment="1" applyBorder="1" applyFont="1">
      <alignment horizontal="left" shrinkToFit="0" textRotation="90" vertical="bottom" wrapText="1"/>
    </xf>
    <xf borderId="39" fillId="24" fontId="31" numFmtId="0" xfId="0" applyAlignment="1" applyBorder="1" applyFill="1" applyFont="1">
      <alignment horizontal="left" shrinkToFit="0" textRotation="90" vertical="bottom" wrapText="1"/>
    </xf>
    <xf borderId="39" fillId="22" fontId="31" numFmtId="0" xfId="0" applyAlignment="1" applyBorder="1" applyFont="1">
      <alignment horizontal="left" shrinkToFit="0" textRotation="90" vertical="bottom" wrapText="1"/>
    </xf>
    <xf borderId="44" fillId="22" fontId="31" numFmtId="0" xfId="0" applyAlignment="1" applyBorder="1" applyFont="1">
      <alignment horizontal="left" shrinkToFit="0" textRotation="90" vertical="bottom" wrapText="1"/>
    </xf>
    <xf borderId="45" fillId="21" fontId="30" numFmtId="0" xfId="0" applyAlignment="1" applyBorder="1" applyFont="1">
      <alignment horizontal="center" shrinkToFit="0" vertical="center" wrapText="1"/>
    </xf>
    <xf borderId="93" fillId="21" fontId="30" numFmtId="0" xfId="0" applyAlignment="1" applyBorder="1" applyFont="1">
      <alignment shrinkToFit="0" vertical="center" wrapText="1"/>
    </xf>
    <xf borderId="50" fillId="21" fontId="30" numFmtId="0" xfId="0" applyAlignment="1" applyBorder="1" applyFont="1">
      <alignment horizontal="center" shrinkToFit="0" vertical="center" wrapText="1"/>
    </xf>
    <xf borderId="94" fillId="21" fontId="30" numFmtId="0" xfId="0" applyAlignment="1" applyBorder="1" applyFont="1">
      <alignment horizontal="center" shrinkToFit="0" vertical="bottom" wrapText="1"/>
    </xf>
    <xf borderId="50" fillId="23" fontId="9" numFmtId="0" xfId="0" applyAlignment="1" applyBorder="1" applyFont="1">
      <alignment horizontal="center" shrinkToFit="0" vertical="center" wrapText="1"/>
    </xf>
    <xf borderId="50" fillId="17" fontId="9" numFmtId="0" xfId="0" applyAlignment="1" applyBorder="1" applyFont="1">
      <alignment horizontal="center" shrinkToFit="0" vertical="center" wrapText="1"/>
    </xf>
    <xf borderId="50" fillId="24" fontId="9" numFmtId="0" xfId="0" applyAlignment="1" applyBorder="1" applyFont="1">
      <alignment horizontal="center" shrinkToFit="0" vertical="center" wrapText="1"/>
    </xf>
    <xf borderId="50" fillId="22" fontId="9" numFmtId="0" xfId="0" applyAlignment="1" applyBorder="1" applyFont="1">
      <alignment horizontal="center" shrinkToFit="0" vertical="center" wrapText="1"/>
    </xf>
    <xf borderId="39" fillId="0" fontId="10" numFmtId="0" xfId="0" applyAlignment="1" applyBorder="1" applyFont="1">
      <alignment shrinkToFit="0" vertical="bottom" wrapText="0"/>
    </xf>
    <xf borderId="39" fillId="0" fontId="1" numFmtId="0" xfId="0" applyAlignment="1" applyBorder="1" applyFont="1">
      <alignment shrinkToFit="0" vertical="top" wrapText="1"/>
    </xf>
    <xf borderId="39" fillId="20" fontId="10" numFmtId="0" xfId="0" applyAlignment="1" applyBorder="1" applyFont="1">
      <alignment shrinkToFit="0" vertical="bottom" wrapText="1"/>
    </xf>
    <xf borderId="39" fillId="0" fontId="10" numFmtId="0" xfId="0" applyAlignment="1" applyBorder="1" applyFont="1">
      <alignment shrinkToFit="0" vertical="bottom" wrapText="1"/>
    </xf>
    <xf borderId="39" fillId="23" fontId="10" numFmtId="0" xfId="0" applyAlignment="1" applyBorder="1" applyFont="1">
      <alignment horizontal="center" shrinkToFit="0" vertical="center" wrapText="1"/>
    </xf>
    <xf borderId="39" fillId="0" fontId="10" numFmtId="0" xfId="0" applyAlignment="1" applyBorder="1" applyFont="1">
      <alignment horizontal="center" shrinkToFit="0" vertical="center" wrapText="1"/>
    </xf>
    <xf borderId="39" fillId="24" fontId="10" numFmtId="0" xfId="0" applyAlignment="1" applyBorder="1" applyFont="1">
      <alignment horizontal="center" shrinkToFit="0" vertical="center" wrapText="1"/>
    </xf>
    <xf borderId="39" fillId="19" fontId="1" numFmtId="0" xfId="0" applyAlignment="1" applyBorder="1" applyFont="1">
      <alignment shrinkToFit="0" vertical="top" wrapText="1"/>
    </xf>
    <xf borderId="39" fillId="0" fontId="1" numFmtId="0" xfId="0" applyAlignment="1" applyBorder="1" applyFont="1">
      <alignment shrinkToFit="0" vertical="bottom" wrapText="1"/>
    </xf>
    <xf borderId="0" fillId="0" fontId="32" numFmtId="0" xfId="0" applyAlignment="1" applyFont="1">
      <alignment horizontal="center" shrinkToFit="0" vertical="bottom" wrapText="1"/>
    </xf>
    <xf borderId="39" fillId="19" fontId="1" numFmtId="0" xfId="0" applyAlignment="1" applyBorder="1" applyFont="1">
      <alignment horizontal="center" shrinkToFit="0" vertical="center" wrapText="1"/>
    </xf>
    <xf borderId="39" fillId="23" fontId="10" numFmtId="0" xfId="0" applyAlignment="1" applyBorder="1" applyFont="1">
      <alignment shrinkToFit="0" vertical="bottom" wrapText="1"/>
    </xf>
    <xf borderId="39" fillId="0" fontId="33" numFmtId="0" xfId="0" applyAlignment="1" applyBorder="1" applyFont="1">
      <alignment shrinkToFit="0" vertical="bottom" wrapText="0"/>
    </xf>
    <xf borderId="39" fillId="19" fontId="10" numFmtId="0" xfId="0" applyAlignment="1" applyBorder="1" applyFont="1">
      <alignment shrinkToFit="0" vertical="bottom" wrapText="1"/>
    </xf>
    <xf borderId="39" fillId="25" fontId="1" numFmtId="0" xfId="0" applyAlignment="1" applyBorder="1" applyFill="1" applyFont="1">
      <alignment horizontal="center" shrinkToFit="0" vertical="center" wrapText="1"/>
    </xf>
    <xf borderId="39" fillId="20" fontId="34" numFmtId="0" xfId="0" applyAlignment="1" applyBorder="1" applyFont="1">
      <alignment shrinkToFit="0" vertical="bottom" wrapText="1"/>
    </xf>
    <xf borderId="38" fillId="0" fontId="10" numFmtId="0" xfId="0" applyAlignment="1" applyBorder="1" applyFont="1">
      <alignment shrinkToFit="0" vertical="bottom" wrapText="0"/>
    </xf>
    <xf borderId="0" fillId="0" fontId="1" numFmtId="0" xfId="0" applyAlignment="1" applyFont="1">
      <alignment shrinkToFit="0" vertical="top" wrapText="1"/>
    </xf>
    <xf borderId="32" fillId="20" fontId="10" numFmtId="0" xfId="0" applyAlignment="1" applyBorder="1" applyFont="1">
      <alignment shrinkToFit="0" vertical="bottom" wrapText="1"/>
    </xf>
    <xf borderId="61" fillId="20" fontId="10" numFmtId="0" xfId="0" applyAlignment="1" applyBorder="1" applyFont="1">
      <alignment shrinkToFit="0" vertical="bottom" wrapText="0"/>
    </xf>
    <xf borderId="95" fillId="3" fontId="35" numFmtId="0" xfId="0" applyAlignment="1" applyBorder="1" applyFont="1">
      <alignment horizontal="center" readingOrder="1" shrinkToFit="0" vertical="top" wrapText="1"/>
    </xf>
    <xf borderId="96" fillId="22" fontId="36" numFmtId="0" xfId="0" applyAlignment="1" applyBorder="1" applyFont="1">
      <alignment horizontal="center" readingOrder="1" shrinkToFit="0" vertical="top" wrapText="1"/>
    </xf>
    <xf borderId="96" fillId="22" fontId="37" numFmtId="0" xfId="0" applyAlignment="1" applyBorder="1" applyFont="1">
      <alignment horizontal="left" readingOrder="1" shrinkToFit="0" vertical="top" wrapText="1"/>
    </xf>
    <xf borderId="97" fillId="2" fontId="36" numFmtId="0" xfId="0" applyAlignment="1" applyBorder="1" applyFont="1">
      <alignment horizontal="center" readingOrder="1" shrinkToFit="0" vertical="top" wrapText="1"/>
    </xf>
    <xf borderId="97" fillId="2" fontId="37" numFmtId="0" xfId="0" applyAlignment="1" applyBorder="1" applyFont="1">
      <alignment horizontal="left" readingOrder="1" shrinkToFit="0" vertical="top" wrapText="1"/>
    </xf>
    <xf borderId="98" fillId="22" fontId="38" numFmtId="0" xfId="0" applyAlignment="1" applyBorder="1" applyFont="1">
      <alignment horizontal="left" readingOrder="1" shrinkToFit="0" vertical="top" wrapText="1"/>
    </xf>
    <xf borderId="99" fillId="0" fontId="3" numFmtId="0" xfId="0" applyBorder="1" applyFont="1"/>
    <xf borderId="100" fillId="0" fontId="3" numFmtId="0" xfId="0" applyBorder="1" applyFont="1"/>
    <xf borderId="71" fillId="3" fontId="39" numFmtId="0" xfId="0" applyAlignment="1" applyBorder="1" applyFont="1">
      <alignment horizontal="center" shrinkToFit="0" vertical="center" wrapText="0"/>
    </xf>
    <xf borderId="71" fillId="3" fontId="40" numFmtId="0" xfId="0" applyAlignment="1" applyBorder="1" applyFont="1">
      <alignment horizontal="center" shrinkToFit="0" vertical="bottom" wrapText="0"/>
    </xf>
    <xf borderId="36" fillId="2" fontId="41" numFmtId="0" xfId="0" applyAlignment="1" applyBorder="1" applyFont="1">
      <alignment horizontal="center" shrinkToFit="0" vertical="center" wrapText="1"/>
    </xf>
    <xf borderId="39" fillId="0" fontId="42" numFmtId="0" xfId="0" applyAlignment="1" applyBorder="1" applyFont="1">
      <alignment horizontal="center" shrinkToFit="0" vertical="bottom" wrapText="0"/>
    </xf>
    <xf borderId="39" fillId="26" fontId="43" numFmtId="0" xfId="0" applyAlignment="1" applyBorder="1" applyFill="1" applyFont="1">
      <alignment horizontal="center" shrinkToFit="0" vertical="center" wrapText="0"/>
    </xf>
    <xf borderId="39" fillId="27" fontId="42" numFmtId="0" xfId="0" applyAlignment="1" applyBorder="1" applyFill="1" applyFont="1">
      <alignment horizontal="center" shrinkToFit="0" vertical="center" wrapText="0"/>
    </xf>
    <xf borderId="39" fillId="22" fontId="42" numFmtId="0" xfId="0" applyAlignment="1" applyBorder="1" applyFont="1">
      <alignment horizontal="center" shrinkToFit="0" vertical="center" wrapText="0"/>
    </xf>
    <xf borderId="39" fillId="0" fontId="42" numFmtId="0" xfId="0" applyAlignment="1" applyBorder="1" applyFont="1">
      <alignment horizontal="center" shrinkToFit="0" vertical="center" wrapText="0"/>
    </xf>
    <xf borderId="26" fillId="0" fontId="42" numFmtId="0" xfId="0" applyAlignment="1" applyBorder="1" applyFont="1">
      <alignment horizontal="center" shrinkToFit="0" vertical="bottom" wrapText="0"/>
    </xf>
    <xf borderId="101" fillId="3" fontId="39" numFmtId="0" xfId="0" applyAlignment="1" applyBorder="1" applyFont="1">
      <alignment horizontal="center" shrinkToFit="0" vertical="center" wrapText="1"/>
    </xf>
    <xf borderId="102" fillId="0" fontId="3" numFmtId="0" xfId="0" applyBorder="1" applyFont="1"/>
    <xf borderId="103" fillId="0" fontId="3" numFmtId="0" xfId="0" applyBorder="1" applyFont="1"/>
    <xf borderId="104" fillId="3" fontId="44" numFmtId="0" xfId="0" applyAlignment="1" applyBorder="1" applyFont="1">
      <alignment horizontal="center" shrinkToFit="0" vertical="center" wrapText="1"/>
    </xf>
    <xf borderId="39" fillId="3" fontId="44" numFmtId="0" xfId="0" applyAlignment="1" applyBorder="1" applyFont="1">
      <alignment shrinkToFit="0" vertical="center" wrapText="1"/>
    </xf>
    <xf borderId="71" fillId="3" fontId="44" numFmtId="0" xfId="0" applyAlignment="1" applyBorder="1" applyFont="1">
      <alignment horizontal="center" shrinkToFit="0" vertical="center" wrapText="1"/>
    </xf>
    <xf borderId="105" fillId="0" fontId="3" numFmtId="0" xfId="0" applyBorder="1" applyFont="1"/>
    <xf borderId="104" fillId="2" fontId="45" numFmtId="0" xfId="0" applyAlignment="1" applyBorder="1" applyFont="1">
      <alignment horizontal="center" shrinkToFit="0" vertical="center" wrapText="1"/>
    </xf>
    <xf borderId="39" fillId="0" fontId="46" numFmtId="0" xfId="0" applyAlignment="1" applyBorder="1" applyFont="1">
      <alignment horizontal="center" shrinkToFit="0" vertical="center" wrapText="1"/>
    </xf>
    <xf borderId="71" fillId="0" fontId="46" numFmtId="0" xfId="0" applyAlignment="1" applyBorder="1" applyFont="1">
      <alignment horizontal="left" shrinkToFit="0" vertical="center" wrapText="1"/>
    </xf>
    <xf borderId="106" fillId="2" fontId="45" numFmtId="0" xfId="0" applyAlignment="1" applyBorder="1" applyFont="1">
      <alignment horizontal="center" shrinkToFit="0" vertical="center" wrapText="1"/>
    </xf>
    <xf borderId="42" fillId="0" fontId="46" numFmtId="0" xfId="0" applyAlignment="1" applyBorder="1" applyFont="1">
      <alignment horizontal="center" shrinkToFit="0" vertical="center" wrapText="1"/>
    </xf>
    <xf borderId="107" fillId="0" fontId="46" numFmtId="0" xfId="0" applyAlignment="1" applyBorder="1" applyFont="1">
      <alignment horizontal="left" shrinkToFit="0" vertical="center" wrapText="1"/>
    </xf>
    <xf borderId="108" fillId="3" fontId="47" numFmtId="0" xfId="0" applyAlignment="1" applyBorder="1" applyFont="1">
      <alignment horizontal="center" shrinkToFit="0" vertical="center" wrapText="0"/>
    </xf>
    <xf borderId="109" fillId="0" fontId="3" numFmtId="0" xfId="0" applyBorder="1" applyFont="1"/>
    <xf borderId="110" fillId="0" fontId="3" numFmtId="0" xfId="0" applyBorder="1" applyFont="1"/>
    <xf borderId="24" fillId="3" fontId="48" numFmtId="0" xfId="0" applyAlignment="1" applyBorder="1" applyFont="1">
      <alignment horizontal="center" shrinkToFit="0" vertical="center" wrapText="1"/>
    </xf>
    <xf borderId="43" fillId="3" fontId="48" numFmtId="0" xfId="0" applyAlignment="1" applyBorder="1" applyFont="1">
      <alignment horizontal="center" shrinkToFit="0" vertical="center" wrapText="1"/>
    </xf>
    <xf borderId="55" fillId="3" fontId="48" numFmtId="0" xfId="0" applyAlignment="1" applyBorder="1" applyFont="1">
      <alignment horizontal="center" shrinkToFit="0" vertical="center" wrapText="1"/>
    </xf>
    <xf borderId="86" fillId="0" fontId="3" numFmtId="0" xfId="0" applyBorder="1" applyFont="1"/>
    <xf borderId="57" fillId="3" fontId="48" numFmtId="0" xfId="0" applyAlignment="1" applyBorder="1" applyFont="1">
      <alignment horizontal="center" shrinkToFit="0" vertical="center" wrapText="1"/>
    </xf>
    <xf borderId="104" fillId="2" fontId="49" numFmtId="0" xfId="0" applyAlignment="1" applyBorder="1" applyFont="1">
      <alignment horizontal="center" shrinkToFit="0" vertical="center" wrapText="1"/>
    </xf>
    <xf borderId="39" fillId="0" fontId="42" numFmtId="0" xfId="0" applyAlignment="1" applyBorder="1" applyFont="1">
      <alignment horizontal="center" shrinkToFit="0" vertical="center" wrapText="1"/>
    </xf>
    <xf borderId="57" fillId="0" fontId="42" numFmtId="0" xfId="0" applyAlignment="1" applyBorder="1" applyFont="1">
      <alignment horizontal="left" shrinkToFit="0" vertical="center" wrapText="1"/>
    </xf>
    <xf borderId="106" fillId="2" fontId="49" numFmtId="0" xfId="0" applyAlignment="1" applyBorder="1" applyFont="1">
      <alignment horizontal="center" shrinkToFit="0" vertical="center" wrapText="1"/>
    </xf>
    <xf borderId="42" fillId="0" fontId="42" numFmtId="0" xfId="0" applyAlignment="1" applyBorder="1" applyFont="1">
      <alignment horizontal="center" shrinkToFit="0" vertical="center" wrapText="1"/>
    </xf>
    <xf borderId="59" fillId="0" fontId="42" numFmtId="0" xfId="0" applyAlignment="1" applyBorder="1" applyFont="1">
      <alignment horizontal="left" shrinkToFit="0" vertical="center" wrapText="1"/>
    </xf>
    <xf borderId="111" fillId="3" fontId="50" numFmtId="0" xfId="0" applyAlignment="1" applyBorder="1" applyFont="1">
      <alignment horizontal="center" readingOrder="1" shrinkToFit="0" vertical="top" wrapText="1"/>
    </xf>
    <xf borderId="112" fillId="0" fontId="3" numFmtId="0" xfId="0" applyBorder="1" applyFont="1"/>
    <xf borderId="113" fillId="3" fontId="51" numFmtId="0" xfId="0" applyAlignment="1" applyBorder="1" applyFont="1">
      <alignment horizontal="center" readingOrder="1" shrinkToFit="0" vertical="top" wrapText="1"/>
    </xf>
    <xf borderId="114" fillId="0" fontId="3" numFmtId="0" xfId="0" applyBorder="1" applyFont="1"/>
    <xf borderId="115" fillId="0" fontId="3" numFmtId="0" xfId="0" applyBorder="1" applyFont="1"/>
    <xf borderId="116" fillId="0" fontId="3" numFmtId="0" xfId="0" applyBorder="1" applyFont="1"/>
    <xf borderId="117" fillId="0" fontId="3" numFmtId="0" xfId="0" applyBorder="1" applyFont="1"/>
    <xf borderId="118" fillId="28" fontId="52" numFmtId="0" xfId="0" applyAlignment="1" applyBorder="1" applyFill="1" applyFont="1">
      <alignment horizontal="center" readingOrder="1" shrinkToFit="0" vertical="top" wrapText="1"/>
    </xf>
    <xf borderId="119" fillId="2" fontId="37" numFmtId="0" xfId="0" applyAlignment="1" applyBorder="1" applyFont="1">
      <alignment horizontal="center" readingOrder="1" shrinkToFit="0" vertical="center" wrapText="1"/>
    </xf>
    <xf borderId="119" fillId="2" fontId="37" numFmtId="0" xfId="0" applyAlignment="1" applyBorder="1" applyFont="1">
      <alignment horizontal="center" readingOrder="1" shrinkToFit="0" vertical="top" wrapText="1"/>
    </xf>
    <xf borderId="120" fillId="3" fontId="37" numFmtId="0" xfId="0" applyAlignment="1" applyBorder="1" applyFont="1">
      <alignment horizontal="center" readingOrder="1" shrinkToFit="0" vertical="top" wrapText="1"/>
    </xf>
    <xf borderId="120" fillId="18" fontId="37" numFmtId="0" xfId="0" applyAlignment="1" applyBorder="1" applyFont="1">
      <alignment horizontal="center" readingOrder="1" shrinkToFit="0" vertical="top" wrapText="1"/>
    </xf>
    <xf borderId="121" fillId="0" fontId="3" numFmtId="0" xfId="0" applyBorder="1" applyFont="1"/>
    <xf borderId="122" fillId="0" fontId="3" numFmtId="0" xfId="0" applyBorder="1" applyFont="1"/>
    <xf borderId="123" fillId="3" fontId="37" numFmtId="0" xfId="0" applyAlignment="1" applyBorder="1" applyFont="1">
      <alignment horizontal="center" readingOrder="1" shrinkToFit="0" vertical="top" wrapText="1"/>
    </xf>
    <xf borderId="123" fillId="18" fontId="37" numFmtId="0" xfId="0" applyAlignment="1" applyBorder="1" applyFont="1">
      <alignment horizontal="center" readingOrder="1" shrinkToFit="0" vertical="top" wrapText="1"/>
    </xf>
    <xf borderId="124" fillId="22" fontId="37" numFmtId="0" xfId="0" applyAlignment="1" applyBorder="1" applyFont="1">
      <alignment horizontal="center" readingOrder="1" shrinkToFit="0" vertical="top" wrapText="1"/>
    </xf>
    <xf borderId="120" fillId="2" fontId="37" numFmtId="0" xfId="0" applyAlignment="1" applyBorder="1" applyFont="1">
      <alignment horizontal="center" readingOrder="1" shrinkToFit="0" vertical="top" wrapText="1"/>
    </xf>
    <xf borderId="123" fillId="2" fontId="37" numFmtId="0" xfId="0" applyAlignment="1" applyBorder="1" applyFont="1">
      <alignment horizontal="center" readingOrder="1" shrinkToFit="0" vertical="top" wrapText="1"/>
    </xf>
    <xf borderId="124" fillId="2" fontId="37" numFmtId="0" xfId="0" applyAlignment="1" applyBorder="1" applyFont="1">
      <alignment horizontal="center" readingOrder="1" shrinkToFit="0" vertical="top" wrapText="1"/>
    </xf>
    <xf borderId="120" fillId="15" fontId="37" numFmtId="0" xfId="0" applyAlignment="1" applyBorder="1" applyFont="1">
      <alignment horizontal="center" readingOrder="1" shrinkToFit="0" vertical="top" wrapText="1"/>
    </xf>
    <xf borderId="123" fillId="15" fontId="37" numFmtId="0" xfId="0" applyAlignment="1" applyBorder="1" applyFont="1">
      <alignment horizontal="center" readingOrder="1" shrinkToFit="0" vertical="top" wrapText="1"/>
    </xf>
    <xf borderId="120" fillId="3" fontId="51" numFmtId="0" xfId="0" applyAlignment="1" applyBorder="1" applyFont="1">
      <alignment horizontal="center" readingOrder="1" shrinkToFit="0" vertical="top" wrapText="1"/>
    </xf>
    <xf borderId="125" fillId="3" fontId="51" numFmtId="0" xfId="0" applyAlignment="1" applyBorder="1" applyFont="1">
      <alignment horizontal="center" readingOrder="1" shrinkToFit="0" vertical="top" wrapText="1"/>
    </xf>
    <xf borderId="126" fillId="0" fontId="3" numFmtId="0" xfId="0" applyBorder="1" applyFont="1"/>
    <xf borderId="127" fillId="3" fontId="50" numFmtId="0" xfId="0" applyAlignment="1" applyBorder="1" applyFont="1">
      <alignment horizontal="center" readingOrder="1" shrinkToFit="0" vertical="top" wrapText="1"/>
    </xf>
    <xf borderId="128" fillId="0" fontId="3" numFmtId="0" xfId="0" applyBorder="1" applyFont="1"/>
    <xf borderId="129" fillId="0" fontId="3" numFmtId="0" xfId="0" applyBorder="1" applyFont="1"/>
    <xf borderId="39" fillId="2" fontId="53" numFmtId="0" xfId="0" applyAlignment="1" applyBorder="1" applyFont="1">
      <alignment horizontal="center" readingOrder="1" shrinkToFit="0" vertical="center" wrapText="1"/>
    </xf>
    <xf borderId="71" fillId="2" fontId="37" numFmtId="0" xfId="0" applyAlignment="1" applyBorder="1" applyFont="1">
      <alignment horizontal="center" readingOrder="1" shrinkToFit="0" vertical="center" wrapText="1"/>
    </xf>
    <xf borderId="71" fillId="2" fontId="53" numFmtId="0" xfId="0" applyAlignment="1" applyBorder="1" applyFont="1">
      <alignment horizontal="center" readingOrder="1" shrinkToFit="0" vertical="center" wrapText="1"/>
    </xf>
    <xf borderId="71" fillId="3" fontId="54" numFmtId="0" xfId="0" applyAlignment="1" applyBorder="1" applyFont="1">
      <alignment horizontal="center" shrinkToFit="0" vertical="center" wrapText="0"/>
    </xf>
    <xf borderId="130" fillId="3" fontId="48" numFmtId="0" xfId="0" applyAlignment="1" applyBorder="1" applyFont="1">
      <alignment horizontal="center" shrinkToFit="0" vertical="center" wrapText="1"/>
    </xf>
    <xf borderId="71" fillId="3" fontId="48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5">
    <dxf>
      <font/>
      <fill>
        <patternFill patternType="solid">
          <fgColor rgb="FFDD0806"/>
          <bgColor rgb="FFDD0806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1FB714"/>
          <bgColor rgb="FF1FB714"/>
        </patternFill>
      </fill>
      <border/>
    </dxf>
    <dxf>
      <font>
        <color rgb="FFF20884"/>
      </font>
      <fill>
        <patternFill patternType="solid">
          <fgColor rgb="FFFF99CC"/>
          <bgColor rgb="FFFF99CC"/>
        </patternFill>
      </fill>
      <border/>
    </dxf>
    <dxf>
      <font>
        <color rgb="FF4F6128"/>
      </font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10</xdr:row>
      <xdr:rowOff>0</xdr:rowOff>
    </xdr:from>
    <xdr:ext cx="1371600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790575" cy="1114425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371475</xdr:colOff>
      <xdr:row>1</xdr:row>
      <xdr:rowOff>133350</xdr:rowOff>
    </xdr:from>
    <xdr:ext cx="1266825" cy="8858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161925</xdr:colOff>
      <xdr:row>0</xdr:row>
      <xdr:rowOff>47625</xdr:rowOff>
    </xdr:from>
    <xdr:ext cx="1257300" cy="8953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intranettelecom/sites/SySO/Paginas/Endemicas.aspx" TargetMode="External"/><Relationship Id="rId3" Type="http://schemas.openxmlformats.org/officeDocument/2006/relationships/drawing" Target="../drawings/drawing6.xml"/><Relationship Id="rId4" Type="http://schemas.openxmlformats.org/officeDocument/2006/relationships/vmlDrawing" Target="../drawings/vmlDrawing1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workbookViewId="0"/>
  </sheetViews>
  <sheetFormatPr customHeight="1" defaultColWidth="14.43" defaultRowHeight="15.0"/>
  <cols>
    <col customWidth="1" min="1" max="1" width="12.29"/>
    <col customWidth="1" min="2" max="2" width="12.43"/>
    <col customWidth="1" min="3" max="3" width="13.71"/>
    <col customWidth="1" min="4" max="4" width="11.0"/>
    <col customWidth="1" min="5" max="6" width="24.0"/>
    <col customWidth="1" min="7" max="7" width="11.0"/>
    <col customWidth="1" min="8" max="8" width="20.43"/>
    <col customWidth="1" min="9" max="9" width="17.71"/>
    <col customWidth="1" min="10" max="10" width="18.29"/>
    <col customWidth="1" min="11" max="11" width="16.71"/>
    <col customWidth="1" min="12" max="25" width="11.0"/>
    <col customWidth="1" min="26" max="26" width="16.71"/>
    <col customWidth="1" min="27" max="27" width="11.0"/>
    <col customWidth="1" min="28" max="28" width="20.29"/>
    <col customWidth="1" min="29" max="29" width="15.14"/>
    <col customWidth="1" min="30" max="30" width="21.43"/>
    <col customWidth="1" min="31" max="31" width="18.0"/>
    <col customWidth="1" min="32" max="32" width="14.86"/>
    <col customWidth="1" min="33" max="33" width="13.29"/>
    <col customWidth="1" hidden="1" min="34" max="251" width="11.0"/>
    <col customWidth="1" hidden="1" min="252" max="255" width="10.0"/>
    <col customWidth="1" min="256" max="256" width="14.29"/>
  </cols>
  <sheetData>
    <row r="1" ht="27.0" hidden="1" customHeight="1">
      <c r="A1" s="1"/>
      <c r="B1" s="2" t="s">
        <v>0</v>
      </c>
      <c r="C1" s="2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ht="27.0" hidden="1" customHeight="1">
      <c r="A2" s="1"/>
      <c r="B2" s="4"/>
      <c r="C2" s="4"/>
    </row>
    <row r="3" ht="27.0" hidden="1" customHeight="1">
      <c r="A3" s="1"/>
      <c r="B3" s="5" t="s">
        <v>2</v>
      </c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</row>
    <row r="4" ht="27.0" hidden="1" customHeight="1">
      <c r="A4" s="1"/>
      <c r="B4" s="8">
        <v>42293.0</v>
      </c>
      <c r="C4" s="4"/>
    </row>
    <row r="5" ht="14.25" hidden="1" customHeight="1">
      <c r="A5" s="1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15.75" hidden="1" customHeight="1">
      <c r="A6" s="1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ht="0.75" hidden="1" customHeight="1">
      <c r="A7" s="13" t="s">
        <v>4</v>
      </c>
      <c r="B7" s="13" t="s">
        <v>5</v>
      </c>
      <c r="C7" s="13" t="s">
        <v>6</v>
      </c>
      <c r="D7" s="13" t="s">
        <v>7</v>
      </c>
      <c r="E7" s="14" t="s">
        <v>8</v>
      </c>
      <c r="F7" s="15"/>
      <c r="G7" s="14" t="s">
        <v>9</v>
      </c>
      <c r="H7" s="15"/>
      <c r="I7" s="14" t="s">
        <v>10</v>
      </c>
      <c r="J7" s="16"/>
      <c r="K7" s="15"/>
      <c r="L7" s="17" t="s">
        <v>11</v>
      </c>
      <c r="M7" s="18"/>
      <c r="N7" s="18"/>
      <c r="O7" s="18"/>
      <c r="P7" s="18"/>
      <c r="Q7" s="18"/>
      <c r="R7" s="18"/>
      <c r="S7" s="18"/>
      <c r="T7" s="18"/>
      <c r="U7" s="19"/>
      <c r="V7" s="20" t="s">
        <v>12</v>
      </c>
      <c r="W7" s="17" t="s">
        <v>13</v>
      </c>
      <c r="X7" s="18"/>
      <c r="Y7" s="18"/>
      <c r="Z7" s="18"/>
      <c r="AA7" s="19"/>
      <c r="AB7" s="17" t="s">
        <v>14</v>
      </c>
      <c r="AC7" s="18"/>
      <c r="AD7" s="18"/>
      <c r="AE7" s="18"/>
      <c r="AF7" s="19"/>
      <c r="AG7" s="20" t="s">
        <v>15</v>
      </c>
    </row>
    <row r="8" ht="32.25" hidden="1" customHeight="1">
      <c r="A8" s="21"/>
      <c r="B8" s="21"/>
      <c r="C8" s="21"/>
      <c r="D8" s="21"/>
      <c r="E8" s="13" t="s">
        <v>16</v>
      </c>
      <c r="F8" s="13" t="s">
        <v>17</v>
      </c>
      <c r="G8" s="13" t="s">
        <v>18</v>
      </c>
      <c r="H8" s="13" t="s">
        <v>17</v>
      </c>
      <c r="I8" s="13" t="s">
        <v>19</v>
      </c>
      <c r="J8" s="13" t="s">
        <v>20</v>
      </c>
      <c r="K8" s="13" t="s">
        <v>21</v>
      </c>
      <c r="L8" s="22"/>
      <c r="M8" s="23"/>
      <c r="N8" s="23"/>
      <c r="O8" s="23"/>
      <c r="P8" s="23"/>
      <c r="Q8" s="23"/>
      <c r="R8" s="23"/>
      <c r="S8" s="23"/>
      <c r="T8" s="23"/>
      <c r="U8" s="24"/>
      <c r="V8" s="25"/>
      <c r="W8" s="22"/>
      <c r="X8" s="23"/>
      <c r="Y8" s="23"/>
      <c r="Z8" s="23"/>
      <c r="AA8" s="24"/>
      <c r="AB8" s="22"/>
      <c r="AC8" s="23"/>
      <c r="AD8" s="23"/>
      <c r="AE8" s="23"/>
      <c r="AF8" s="24"/>
      <c r="AG8" s="25"/>
      <c r="IR8" s="26" t="s">
        <v>22</v>
      </c>
      <c r="IS8" s="27"/>
      <c r="IT8" s="27"/>
      <c r="IU8" s="27"/>
      <c r="IV8" s="27"/>
    </row>
    <row r="9" ht="3.0" hidden="1" customHeight="1">
      <c r="A9" s="25"/>
      <c r="B9" s="25"/>
      <c r="C9" s="25"/>
      <c r="D9" s="25"/>
      <c r="E9" s="28"/>
      <c r="F9" s="28"/>
      <c r="G9" s="28"/>
      <c r="H9" s="28"/>
      <c r="I9" s="28"/>
      <c r="J9" s="28"/>
      <c r="K9" s="28"/>
      <c r="L9" s="29" t="s">
        <v>23</v>
      </c>
      <c r="M9" s="29" t="s">
        <v>24</v>
      </c>
      <c r="N9" s="29" t="s">
        <v>25</v>
      </c>
      <c r="O9" s="29" t="s">
        <v>26</v>
      </c>
      <c r="P9" s="29" t="s">
        <v>27</v>
      </c>
      <c r="Q9" s="29" t="s">
        <v>28</v>
      </c>
      <c r="R9" s="29" t="s">
        <v>29</v>
      </c>
      <c r="S9" s="29" t="s">
        <v>30</v>
      </c>
      <c r="T9" s="29" t="s">
        <v>31</v>
      </c>
      <c r="U9" s="29" t="s">
        <v>32</v>
      </c>
      <c r="V9" s="29" t="s">
        <v>33</v>
      </c>
      <c r="W9" s="29" t="s">
        <v>34</v>
      </c>
      <c r="X9" s="29" t="s">
        <v>35</v>
      </c>
      <c r="Y9" s="29" t="s">
        <v>36</v>
      </c>
      <c r="Z9" s="29" t="s">
        <v>37</v>
      </c>
      <c r="AA9" s="29" t="s">
        <v>38</v>
      </c>
      <c r="AB9" s="29" t="s">
        <v>39</v>
      </c>
      <c r="AC9" s="29" t="s">
        <v>40</v>
      </c>
      <c r="AD9" s="29" t="s">
        <v>41</v>
      </c>
      <c r="AE9" s="29" t="s">
        <v>42</v>
      </c>
      <c r="AF9" s="29" t="s">
        <v>43</v>
      </c>
      <c r="AG9" s="29" t="s">
        <v>44</v>
      </c>
      <c r="IR9" s="30" t="s">
        <v>45</v>
      </c>
      <c r="IS9" s="27"/>
      <c r="IT9" s="27"/>
      <c r="IU9" s="27"/>
      <c r="IV9" s="27"/>
    </row>
    <row r="10" ht="19.5" customHeight="1">
      <c r="A10" s="31" t="s">
        <v>46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ht="19.5" customHeight="1">
      <c r="A11" s="33"/>
    </row>
    <row r="12" ht="19.5" customHeight="1">
      <c r="A12" s="33"/>
    </row>
    <row r="13" ht="19.5" customHeight="1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</row>
    <row r="14" ht="21.0" customHeight="1">
      <c r="A14" s="36"/>
      <c r="B14" s="37"/>
      <c r="C14" s="37"/>
      <c r="D14" s="38"/>
      <c r="E14" s="39"/>
      <c r="F14" s="39"/>
      <c r="G14" s="39"/>
      <c r="H14" s="39"/>
      <c r="I14" s="39"/>
      <c r="J14" s="39"/>
      <c r="K14" s="39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2"/>
      <c r="IS14" s="41"/>
      <c r="IT14" s="41"/>
      <c r="IU14" s="41"/>
      <c r="IV14" s="41"/>
    </row>
    <row r="15" ht="63.75" customHeight="1">
      <c r="A15" s="13" t="s">
        <v>4</v>
      </c>
      <c r="B15" s="13" t="s">
        <v>5</v>
      </c>
      <c r="C15" s="13" t="s">
        <v>6</v>
      </c>
      <c r="D15" s="13" t="s">
        <v>7</v>
      </c>
      <c r="E15" s="14" t="s">
        <v>8</v>
      </c>
      <c r="F15" s="15"/>
      <c r="G15" s="14" t="s">
        <v>9</v>
      </c>
      <c r="H15" s="15"/>
      <c r="I15" s="14" t="s">
        <v>10</v>
      </c>
      <c r="J15" s="16"/>
      <c r="K15" s="15"/>
      <c r="L15" s="17" t="s">
        <v>11</v>
      </c>
      <c r="M15" s="18"/>
      <c r="N15" s="18"/>
      <c r="O15" s="18"/>
      <c r="P15" s="18"/>
      <c r="Q15" s="18"/>
      <c r="R15" s="18"/>
      <c r="S15" s="18"/>
      <c r="T15" s="18"/>
      <c r="U15" s="19"/>
      <c r="V15" s="20" t="s">
        <v>12</v>
      </c>
      <c r="W15" s="17" t="s">
        <v>13</v>
      </c>
      <c r="X15" s="18"/>
      <c r="Y15" s="18"/>
      <c r="Z15" s="18"/>
      <c r="AA15" s="19"/>
      <c r="AB15" s="17" t="s">
        <v>14</v>
      </c>
      <c r="AC15" s="18"/>
      <c r="AD15" s="18"/>
      <c r="AE15" s="18"/>
      <c r="AF15" s="19"/>
      <c r="AG15" s="20" t="s">
        <v>15</v>
      </c>
      <c r="AH15" s="20" t="s">
        <v>15</v>
      </c>
      <c r="AI15" s="20" t="s">
        <v>15</v>
      </c>
      <c r="AJ15" s="20" t="s">
        <v>15</v>
      </c>
      <c r="AK15" s="20" t="s">
        <v>15</v>
      </c>
      <c r="AL15" s="20" t="s">
        <v>15</v>
      </c>
      <c r="AM15" s="20" t="s">
        <v>15</v>
      </c>
      <c r="AN15" s="20" t="s">
        <v>15</v>
      </c>
      <c r="AO15" s="20" t="s">
        <v>15</v>
      </c>
      <c r="AP15" s="20" t="s">
        <v>15</v>
      </c>
      <c r="AQ15" s="20" t="s">
        <v>15</v>
      </c>
      <c r="AR15" s="20" t="s">
        <v>15</v>
      </c>
      <c r="AS15" s="20" t="s">
        <v>15</v>
      </c>
      <c r="AT15" s="20" t="s">
        <v>15</v>
      </c>
      <c r="AU15" s="20" t="s">
        <v>15</v>
      </c>
      <c r="AV15" s="20" t="s">
        <v>15</v>
      </c>
      <c r="AW15" s="20" t="s">
        <v>15</v>
      </c>
      <c r="AX15" s="20" t="s">
        <v>15</v>
      </c>
      <c r="AY15" s="20" t="s">
        <v>15</v>
      </c>
      <c r="AZ15" s="20" t="s">
        <v>15</v>
      </c>
      <c r="BA15" s="20" t="s">
        <v>15</v>
      </c>
      <c r="BB15" s="20" t="s">
        <v>15</v>
      </c>
      <c r="BC15" s="20" t="s">
        <v>15</v>
      </c>
      <c r="BD15" s="20" t="s">
        <v>15</v>
      </c>
      <c r="BE15" s="20" t="s">
        <v>15</v>
      </c>
      <c r="BF15" s="20" t="s">
        <v>15</v>
      </c>
      <c r="BG15" s="20" t="s">
        <v>15</v>
      </c>
      <c r="BH15" s="20" t="s">
        <v>15</v>
      </c>
      <c r="BI15" s="20" t="s">
        <v>15</v>
      </c>
      <c r="BJ15" s="20" t="s">
        <v>15</v>
      </c>
      <c r="BK15" s="20" t="s">
        <v>15</v>
      </c>
      <c r="BL15" s="20" t="s">
        <v>15</v>
      </c>
      <c r="BM15" s="20" t="s">
        <v>15</v>
      </c>
      <c r="BN15" s="20" t="s">
        <v>15</v>
      </c>
      <c r="BO15" s="20" t="s">
        <v>15</v>
      </c>
      <c r="BP15" s="20" t="s">
        <v>15</v>
      </c>
      <c r="BQ15" s="20" t="s">
        <v>15</v>
      </c>
      <c r="BR15" s="20" t="s">
        <v>15</v>
      </c>
      <c r="BS15" s="20" t="s">
        <v>15</v>
      </c>
      <c r="BT15" s="20" t="s">
        <v>15</v>
      </c>
      <c r="BU15" s="20" t="s">
        <v>15</v>
      </c>
      <c r="BV15" s="20" t="s">
        <v>15</v>
      </c>
      <c r="BW15" s="20" t="s">
        <v>15</v>
      </c>
      <c r="BX15" s="20" t="s">
        <v>15</v>
      </c>
      <c r="BY15" s="20" t="s">
        <v>15</v>
      </c>
      <c r="BZ15" s="20" t="s">
        <v>15</v>
      </c>
      <c r="CA15" s="20" t="s">
        <v>15</v>
      </c>
      <c r="CB15" s="20" t="s">
        <v>15</v>
      </c>
      <c r="CC15" s="20" t="s">
        <v>15</v>
      </c>
      <c r="CD15" s="20" t="s">
        <v>15</v>
      </c>
      <c r="CE15" s="20" t="s">
        <v>15</v>
      </c>
      <c r="CF15" s="20" t="s">
        <v>15</v>
      </c>
      <c r="CG15" s="20" t="s">
        <v>15</v>
      </c>
      <c r="CH15" s="20" t="s">
        <v>15</v>
      </c>
      <c r="CI15" s="20" t="s">
        <v>15</v>
      </c>
      <c r="CJ15" s="20" t="s">
        <v>15</v>
      </c>
      <c r="CK15" s="20" t="s">
        <v>15</v>
      </c>
      <c r="CL15" s="20" t="s">
        <v>15</v>
      </c>
      <c r="CM15" s="20" t="s">
        <v>15</v>
      </c>
      <c r="CN15" s="20" t="s">
        <v>15</v>
      </c>
      <c r="CO15" s="20" t="s">
        <v>15</v>
      </c>
      <c r="CP15" s="20" t="s">
        <v>15</v>
      </c>
      <c r="CQ15" s="20" t="s">
        <v>15</v>
      </c>
      <c r="CR15" s="20" t="s">
        <v>15</v>
      </c>
      <c r="CS15" s="20" t="s">
        <v>15</v>
      </c>
      <c r="CT15" s="20" t="s">
        <v>15</v>
      </c>
      <c r="CU15" s="20" t="s">
        <v>15</v>
      </c>
      <c r="CV15" s="20" t="s">
        <v>15</v>
      </c>
      <c r="CW15" s="20" t="s">
        <v>15</v>
      </c>
      <c r="CX15" s="20" t="s">
        <v>15</v>
      </c>
      <c r="CY15" s="20" t="s">
        <v>15</v>
      </c>
      <c r="CZ15" s="20" t="s">
        <v>15</v>
      </c>
      <c r="DA15" s="20" t="s">
        <v>15</v>
      </c>
      <c r="DB15" s="20" t="s">
        <v>15</v>
      </c>
      <c r="DC15" s="20" t="s">
        <v>15</v>
      </c>
      <c r="DD15" s="20" t="s">
        <v>15</v>
      </c>
      <c r="DE15" s="20" t="s">
        <v>15</v>
      </c>
      <c r="DF15" s="20" t="s">
        <v>15</v>
      </c>
      <c r="DG15" s="20" t="s">
        <v>15</v>
      </c>
      <c r="DH15" s="20" t="s">
        <v>15</v>
      </c>
      <c r="DI15" s="20" t="s">
        <v>15</v>
      </c>
      <c r="DJ15" s="20" t="s">
        <v>15</v>
      </c>
      <c r="DK15" s="20" t="s">
        <v>15</v>
      </c>
      <c r="DL15" s="20" t="s">
        <v>15</v>
      </c>
      <c r="DM15" s="20" t="s">
        <v>15</v>
      </c>
      <c r="DN15" s="20" t="s">
        <v>15</v>
      </c>
      <c r="DO15" s="20" t="s">
        <v>15</v>
      </c>
      <c r="DP15" s="20" t="s">
        <v>15</v>
      </c>
      <c r="DQ15" s="20" t="s">
        <v>15</v>
      </c>
      <c r="DR15" s="20" t="s">
        <v>15</v>
      </c>
      <c r="DS15" s="20" t="s">
        <v>15</v>
      </c>
      <c r="DT15" s="20" t="s">
        <v>15</v>
      </c>
      <c r="DU15" s="20" t="s">
        <v>15</v>
      </c>
      <c r="DV15" s="20" t="s">
        <v>15</v>
      </c>
      <c r="DW15" s="20" t="s">
        <v>15</v>
      </c>
      <c r="DX15" s="20" t="s">
        <v>15</v>
      </c>
      <c r="DY15" s="20" t="s">
        <v>15</v>
      </c>
      <c r="DZ15" s="20" t="s">
        <v>15</v>
      </c>
      <c r="EA15" s="20" t="s">
        <v>15</v>
      </c>
      <c r="EB15" s="20" t="s">
        <v>15</v>
      </c>
      <c r="EC15" s="20" t="s">
        <v>15</v>
      </c>
      <c r="ED15" s="20" t="s">
        <v>15</v>
      </c>
      <c r="EE15" s="20" t="s">
        <v>15</v>
      </c>
      <c r="EF15" s="20" t="s">
        <v>15</v>
      </c>
      <c r="EG15" s="20" t="s">
        <v>15</v>
      </c>
      <c r="EH15" s="20" t="s">
        <v>15</v>
      </c>
      <c r="EI15" s="20" t="s">
        <v>15</v>
      </c>
      <c r="EJ15" s="20" t="s">
        <v>15</v>
      </c>
      <c r="EK15" s="20" t="s">
        <v>15</v>
      </c>
      <c r="EL15" s="20" t="s">
        <v>15</v>
      </c>
      <c r="EM15" s="20" t="s">
        <v>15</v>
      </c>
      <c r="EN15" s="20" t="s">
        <v>15</v>
      </c>
      <c r="EO15" s="20" t="s">
        <v>15</v>
      </c>
      <c r="EP15" s="20" t="s">
        <v>15</v>
      </c>
      <c r="EQ15" s="20" t="s">
        <v>15</v>
      </c>
      <c r="ER15" s="20" t="s">
        <v>15</v>
      </c>
      <c r="ES15" s="20" t="s">
        <v>15</v>
      </c>
      <c r="ET15" s="20" t="s">
        <v>15</v>
      </c>
      <c r="EU15" s="20" t="s">
        <v>15</v>
      </c>
      <c r="EV15" s="20" t="s">
        <v>15</v>
      </c>
      <c r="EW15" s="20" t="s">
        <v>15</v>
      </c>
      <c r="EX15" s="20" t="s">
        <v>15</v>
      </c>
      <c r="EY15" s="20" t="s">
        <v>15</v>
      </c>
      <c r="EZ15" s="20" t="s">
        <v>15</v>
      </c>
      <c r="FA15" s="20" t="s">
        <v>15</v>
      </c>
      <c r="FB15" s="20" t="s">
        <v>15</v>
      </c>
      <c r="FC15" s="20" t="s">
        <v>15</v>
      </c>
      <c r="FD15" s="20" t="s">
        <v>15</v>
      </c>
      <c r="FE15" s="20" t="s">
        <v>15</v>
      </c>
      <c r="FF15" s="20" t="s">
        <v>15</v>
      </c>
      <c r="FG15" s="20" t="s">
        <v>15</v>
      </c>
      <c r="FH15" s="20" t="s">
        <v>15</v>
      </c>
      <c r="FI15" s="20" t="s">
        <v>15</v>
      </c>
      <c r="FJ15" s="20" t="s">
        <v>15</v>
      </c>
      <c r="FK15" s="20" t="s">
        <v>15</v>
      </c>
      <c r="FL15" s="20" t="s">
        <v>15</v>
      </c>
      <c r="FM15" s="20" t="s">
        <v>15</v>
      </c>
      <c r="FN15" s="20" t="s">
        <v>15</v>
      </c>
      <c r="FO15" s="20" t="s">
        <v>15</v>
      </c>
      <c r="FP15" s="20" t="s">
        <v>15</v>
      </c>
      <c r="FQ15" s="20" t="s">
        <v>15</v>
      </c>
      <c r="FR15" s="20" t="s">
        <v>15</v>
      </c>
      <c r="FS15" s="20" t="s">
        <v>15</v>
      </c>
      <c r="FT15" s="20" t="s">
        <v>15</v>
      </c>
      <c r="FU15" s="20" t="s">
        <v>15</v>
      </c>
      <c r="FV15" s="20" t="s">
        <v>15</v>
      </c>
      <c r="FW15" s="20" t="s">
        <v>15</v>
      </c>
      <c r="FX15" s="20" t="s">
        <v>15</v>
      </c>
      <c r="FY15" s="20" t="s">
        <v>15</v>
      </c>
      <c r="FZ15" s="20" t="s">
        <v>15</v>
      </c>
      <c r="GA15" s="20" t="s">
        <v>15</v>
      </c>
      <c r="GB15" s="20" t="s">
        <v>15</v>
      </c>
      <c r="GC15" s="20" t="s">
        <v>15</v>
      </c>
      <c r="GD15" s="20" t="s">
        <v>15</v>
      </c>
      <c r="GE15" s="20" t="s">
        <v>15</v>
      </c>
      <c r="GF15" s="20" t="s">
        <v>15</v>
      </c>
      <c r="GG15" s="20" t="s">
        <v>15</v>
      </c>
      <c r="GH15" s="20" t="s">
        <v>15</v>
      </c>
      <c r="GI15" s="20" t="s">
        <v>15</v>
      </c>
      <c r="GJ15" s="20" t="s">
        <v>15</v>
      </c>
      <c r="GK15" s="20" t="s">
        <v>15</v>
      </c>
      <c r="GL15" s="20" t="s">
        <v>15</v>
      </c>
      <c r="GM15" s="20" t="s">
        <v>15</v>
      </c>
      <c r="GN15" s="20" t="s">
        <v>15</v>
      </c>
      <c r="GO15" s="20" t="s">
        <v>15</v>
      </c>
      <c r="GP15" s="20" t="s">
        <v>15</v>
      </c>
      <c r="GQ15" s="20" t="s">
        <v>15</v>
      </c>
      <c r="GR15" s="20" t="s">
        <v>15</v>
      </c>
      <c r="GS15" s="20" t="s">
        <v>15</v>
      </c>
      <c r="GT15" s="20" t="s">
        <v>15</v>
      </c>
      <c r="GU15" s="20" t="s">
        <v>15</v>
      </c>
      <c r="GV15" s="20" t="s">
        <v>15</v>
      </c>
      <c r="GW15" s="20" t="s">
        <v>15</v>
      </c>
      <c r="GX15" s="20" t="s">
        <v>15</v>
      </c>
      <c r="GY15" s="20" t="s">
        <v>15</v>
      </c>
      <c r="GZ15" s="20" t="s">
        <v>15</v>
      </c>
      <c r="HA15" s="20" t="s">
        <v>15</v>
      </c>
      <c r="HB15" s="20" t="s">
        <v>15</v>
      </c>
      <c r="HC15" s="20" t="s">
        <v>15</v>
      </c>
      <c r="HD15" s="20" t="s">
        <v>15</v>
      </c>
      <c r="HE15" s="20" t="s">
        <v>15</v>
      </c>
      <c r="HF15" s="20" t="s">
        <v>15</v>
      </c>
      <c r="HG15" s="20" t="s">
        <v>15</v>
      </c>
      <c r="HH15" s="20" t="s">
        <v>15</v>
      </c>
      <c r="HI15" s="20" t="s">
        <v>15</v>
      </c>
      <c r="HJ15" s="20" t="s">
        <v>15</v>
      </c>
      <c r="HK15" s="20" t="s">
        <v>15</v>
      </c>
      <c r="HL15" s="20" t="s">
        <v>15</v>
      </c>
      <c r="HM15" s="20" t="s">
        <v>15</v>
      </c>
      <c r="HN15" s="20" t="s">
        <v>15</v>
      </c>
      <c r="HO15" s="20" t="s">
        <v>15</v>
      </c>
      <c r="HP15" s="20" t="s">
        <v>15</v>
      </c>
      <c r="HQ15" s="20" t="s">
        <v>15</v>
      </c>
      <c r="HR15" s="20" t="s">
        <v>15</v>
      </c>
      <c r="HS15" s="20" t="s">
        <v>15</v>
      </c>
      <c r="HT15" s="20" t="s">
        <v>15</v>
      </c>
      <c r="HU15" s="20" t="s">
        <v>15</v>
      </c>
      <c r="HV15" s="20" t="s">
        <v>15</v>
      </c>
      <c r="HW15" s="20" t="s">
        <v>15</v>
      </c>
      <c r="HX15" s="20" t="s">
        <v>15</v>
      </c>
      <c r="HY15" s="20" t="s">
        <v>15</v>
      </c>
      <c r="HZ15" s="20" t="s">
        <v>15</v>
      </c>
      <c r="IA15" s="20" t="s">
        <v>15</v>
      </c>
      <c r="IB15" s="20" t="s">
        <v>15</v>
      </c>
      <c r="IC15" s="20" t="s">
        <v>15</v>
      </c>
      <c r="ID15" s="20" t="s">
        <v>15</v>
      </c>
      <c r="IE15" s="20" t="s">
        <v>15</v>
      </c>
      <c r="IF15" s="20" t="s">
        <v>15</v>
      </c>
      <c r="IG15" s="20" t="s">
        <v>15</v>
      </c>
      <c r="IH15" s="20" t="s">
        <v>15</v>
      </c>
      <c r="II15" s="20" t="s">
        <v>15</v>
      </c>
      <c r="IJ15" s="20" t="s">
        <v>15</v>
      </c>
      <c r="IK15" s="20" t="s">
        <v>15</v>
      </c>
      <c r="IL15" s="20" t="s">
        <v>15</v>
      </c>
      <c r="IM15" s="20" t="s">
        <v>15</v>
      </c>
      <c r="IN15" s="20" t="s">
        <v>15</v>
      </c>
      <c r="IO15" s="20" t="s">
        <v>15</v>
      </c>
      <c r="IP15" s="20" t="s">
        <v>15</v>
      </c>
      <c r="IQ15" s="20" t="s">
        <v>15</v>
      </c>
      <c r="IR15" s="20" t="s">
        <v>15</v>
      </c>
      <c r="IS15" s="20" t="s">
        <v>15</v>
      </c>
      <c r="IT15" s="20" t="s">
        <v>15</v>
      </c>
      <c r="IU15" s="43" t="s">
        <v>15</v>
      </c>
      <c r="IV15" s="44" t="s">
        <v>47</v>
      </c>
    </row>
    <row r="16" ht="42.75" customHeight="1">
      <c r="A16" s="21"/>
      <c r="B16" s="21"/>
      <c r="C16" s="21"/>
      <c r="D16" s="21"/>
      <c r="E16" s="13" t="s">
        <v>16</v>
      </c>
      <c r="F16" s="13" t="s">
        <v>17</v>
      </c>
      <c r="G16" s="13" t="s">
        <v>18</v>
      </c>
      <c r="H16" s="13" t="s">
        <v>17</v>
      </c>
      <c r="I16" s="13" t="s">
        <v>19</v>
      </c>
      <c r="J16" s="13" t="s">
        <v>20</v>
      </c>
      <c r="K16" s="13" t="s">
        <v>21</v>
      </c>
      <c r="L16" s="22"/>
      <c r="M16" s="23"/>
      <c r="N16" s="23"/>
      <c r="O16" s="23"/>
      <c r="P16" s="23"/>
      <c r="Q16" s="23"/>
      <c r="R16" s="23"/>
      <c r="S16" s="23"/>
      <c r="T16" s="23"/>
      <c r="U16" s="24"/>
      <c r="V16" s="25"/>
      <c r="W16" s="22"/>
      <c r="X16" s="23"/>
      <c r="Y16" s="23"/>
      <c r="Z16" s="23"/>
      <c r="AA16" s="24"/>
      <c r="AB16" s="22"/>
      <c r="AC16" s="23"/>
      <c r="AD16" s="23"/>
      <c r="AE16" s="23"/>
      <c r="AF16" s="24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45"/>
      <c r="IV16" s="46"/>
    </row>
    <row r="17" ht="54.0" customHeight="1">
      <c r="A17" s="25"/>
      <c r="B17" s="25"/>
      <c r="C17" s="25"/>
      <c r="D17" s="25"/>
      <c r="E17" s="21"/>
      <c r="F17" s="21"/>
      <c r="G17" s="21"/>
      <c r="H17" s="21"/>
      <c r="I17" s="21"/>
      <c r="J17" s="21"/>
      <c r="K17" s="21"/>
      <c r="L17" s="29" t="s">
        <v>23</v>
      </c>
      <c r="M17" s="29" t="s">
        <v>24</v>
      </c>
      <c r="N17" s="29" t="s">
        <v>25</v>
      </c>
      <c r="O17" s="29" t="s">
        <v>26</v>
      </c>
      <c r="P17" s="29" t="s">
        <v>27</v>
      </c>
      <c r="Q17" s="29" t="s">
        <v>28</v>
      </c>
      <c r="R17" s="29" t="s">
        <v>29</v>
      </c>
      <c r="S17" s="29" t="s">
        <v>30</v>
      </c>
      <c r="T17" s="29" t="s">
        <v>31</v>
      </c>
      <c r="U17" s="29" t="s">
        <v>32</v>
      </c>
      <c r="V17" s="29" t="s">
        <v>33</v>
      </c>
      <c r="W17" s="29" t="s">
        <v>34</v>
      </c>
      <c r="X17" s="29" t="s">
        <v>35</v>
      </c>
      <c r="Y17" s="29" t="s">
        <v>36</v>
      </c>
      <c r="Z17" s="29" t="s">
        <v>37</v>
      </c>
      <c r="AA17" s="29" t="s">
        <v>38</v>
      </c>
      <c r="AB17" s="29" t="s">
        <v>39</v>
      </c>
      <c r="AC17" s="29" t="s">
        <v>40</v>
      </c>
      <c r="AD17" s="29" t="s">
        <v>41</v>
      </c>
      <c r="AE17" s="29" t="s">
        <v>42</v>
      </c>
      <c r="AF17" s="29" t="s">
        <v>43</v>
      </c>
      <c r="AG17" s="29" t="s">
        <v>48</v>
      </c>
      <c r="EA17" s="47" t="s">
        <v>49</v>
      </c>
      <c r="EB17" s="47" t="s">
        <v>45</v>
      </c>
      <c r="EC17" s="4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48"/>
    </row>
    <row r="18" ht="143.25" customHeight="1">
      <c r="A18" s="49" t="s">
        <v>50</v>
      </c>
      <c r="B18" s="49" t="s">
        <v>51</v>
      </c>
      <c r="C18" s="50" t="s">
        <v>52</v>
      </c>
      <c r="D18" s="51" t="s">
        <v>53</v>
      </c>
      <c r="E18" s="51" t="s">
        <v>54</v>
      </c>
      <c r="F18" s="52" t="s">
        <v>55</v>
      </c>
      <c r="G18" s="52" t="s">
        <v>56</v>
      </c>
      <c r="H18" s="52" t="s">
        <v>57</v>
      </c>
      <c r="I18" s="52" t="s">
        <v>58</v>
      </c>
      <c r="J18" s="52" t="s">
        <v>59</v>
      </c>
      <c r="K18" s="52" t="s">
        <v>60</v>
      </c>
      <c r="L18" s="52" t="s">
        <v>20</v>
      </c>
      <c r="M18" s="52">
        <f>IF(L18=Listas!B$4,Listas!C$4,IF(L18=Listas!B$5,Listas!C$5,IF(L18=Listas!B$6,Listas!C$6,Listas!C$7)))</f>
        <v>2</v>
      </c>
      <c r="N18" s="52" t="s">
        <v>61</v>
      </c>
      <c r="O18" s="52">
        <f>IF(N18=Listas!D$4,Listas!E$4,IF(N18=Listas!D$5,Listas!E$5,IF(N18=Listas!D$6,Listas!E$6,Listas!E$7)))</f>
        <v>4</v>
      </c>
      <c r="P18" s="52">
        <f t="shared" ref="P18:P31" si="1">O18*M18</f>
        <v>8</v>
      </c>
      <c r="Q18" s="52" t="str">
        <f t="shared" ref="Q18:Q31" si="2">IF((P18&gt;=24),"Muy Alto",IF((P18&gt;=10),"Alto",IF((P18&gt;=6),"Medio",IF((P18&gt;=0),"Bajo"))))</f>
        <v>Medio</v>
      </c>
      <c r="R18" s="52" t="s">
        <v>62</v>
      </c>
      <c r="S18" s="53">
        <f>IF(R18=Listas!F$4,Listas!G$4,IF(R18=Listas!F$5,Listas!G$5,IF(R18=Listas!F$6,Listas!G$6,Listas!G$7)))</f>
        <v>10</v>
      </c>
      <c r="T18" s="52">
        <f t="shared" ref="T18:T31" si="3">+S18*P18</f>
        <v>80</v>
      </c>
      <c r="U18" s="52" t="str">
        <f t="shared" ref="U18:U31" si="4">IF((T18&gt;=600),"Crítico",IF((T18&gt;=150),"Corregir",IF((T18&gt;=40),"Mejorar",IF((T18=0),"Mantener"))))</f>
        <v>Mejorar</v>
      </c>
      <c r="V18" s="52" t="str">
        <f>IF(T18&gt;=Listas!AD$4,Listas!AE$4,IF(T18&gt;=Listas!AD$5,Listas!AE$5,Listas!AE$6))</f>
        <v>Aceptable</v>
      </c>
      <c r="W18" s="54">
        <v>7.0</v>
      </c>
      <c r="X18" s="54"/>
      <c r="Y18" s="55"/>
      <c r="Z18" s="52" t="s">
        <v>63</v>
      </c>
      <c r="AA18" s="52" t="s">
        <v>64</v>
      </c>
      <c r="AB18" s="52"/>
      <c r="AC18" s="52" t="s">
        <v>65</v>
      </c>
      <c r="AD18" s="52" t="s">
        <v>66</v>
      </c>
      <c r="AE18" s="52"/>
      <c r="AF18" s="52"/>
      <c r="AG18" s="52" t="s">
        <v>67</v>
      </c>
      <c r="AH18" s="52" t="s">
        <v>68</v>
      </c>
      <c r="AI18" s="52" t="s">
        <v>68</v>
      </c>
      <c r="AJ18" s="52" t="s">
        <v>68</v>
      </c>
      <c r="AK18" s="52" t="s">
        <v>68</v>
      </c>
      <c r="AL18" s="52" t="s">
        <v>68</v>
      </c>
      <c r="AM18" s="52" t="s">
        <v>68</v>
      </c>
      <c r="AN18" s="52" t="s">
        <v>68</v>
      </c>
      <c r="AO18" s="52" t="s">
        <v>68</v>
      </c>
      <c r="AP18" s="52" t="s">
        <v>68</v>
      </c>
      <c r="AQ18" s="52" t="s">
        <v>68</v>
      </c>
      <c r="AR18" s="52" t="s">
        <v>68</v>
      </c>
      <c r="AS18" s="52" t="s">
        <v>68</v>
      </c>
      <c r="AT18" s="52" t="s">
        <v>68</v>
      </c>
      <c r="AU18" s="52" t="s">
        <v>68</v>
      </c>
      <c r="AV18" s="52" t="s">
        <v>68</v>
      </c>
      <c r="AW18" s="52" t="s">
        <v>68</v>
      </c>
      <c r="AX18" s="52" t="s">
        <v>68</v>
      </c>
      <c r="AY18" s="52" t="s">
        <v>68</v>
      </c>
      <c r="AZ18" s="52" t="s">
        <v>68</v>
      </c>
      <c r="BA18" s="52" t="s">
        <v>68</v>
      </c>
      <c r="BB18" s="52" t="s">
        <v>68</v>
      </c>
      <c r="BC18" s="52" t="s">
        <v>68</v>
      </c>
      <c r="BD18" s="52" t="s">
        <v>68</v>
      </c>
      <c r="BE18" s="52" t="s">
        <v>68</v>
      </c>
      <c r="BF18" s="52" t="s">
        <v>68</v>
      </c>
      <c r="BG18" s="52" t="s">
        <v>68</v>
      </c>
      <c r="BH18" s="52" t="s">
        <v>68</v>
      </c>
      <c r="BI18" s="52" t="s">
        <v>68</v>
      </c>
      <c r="BJ18" s="52" t="s">
        <v>68</v>
      </c>
      <c r="BK18" s="52" t="s">
        <v>68</v>
      </c>
      <c r="BL18" s="52" t="s">
        <v>68</v>
      </c>
      <c r="BM18" s="52" t="s">
        <v>68</v>
      </c>
      <c r="BN18" s="52" t="s">
        <v>68</v>
      </c>
      <c r="BO18" s="52" t="s">
        <v>68</v>
      </c>
      <c r="BP18" s="52" t="s">
        <v>68</v>
      </c>
      <c r="BQ18" s="52" t="s">
        <v>68</v>
      </c>
      <c r="BR18" s="52" t="s">
        <v>68</v>
      </c>
      <c r="BS18" s="52" t="s">
        <v>68</v>
      </c>
      <c r="BT18" s="52" t="s">
        <v>68</v>
      </c>
      <c r="BU18" s="52" t="s">
        <v>68</v>
      </c>
      <c r="BV18" s="52" t="s">
        <v>68</v>
      </c>
      <c r="BW18" s="52" t="s">
        <v>68</v>
      </c>
      <c r="BX18" s="52" t="s">
        <v>68</v>
      </c>
      <c r="BY18" s="52" t="s">
        <v>68</v>
      </c>
      <c r="BZ18" s="52" t="s">
        <v>68</v>
      </c>
      <c r="CA18" s="52" t="s">
        <v>68</v>
      </c>
      <c r="CB18" s="52" t="s">
        <v>68</v>
      </c>
      <c r="CC18" s="52" t="s">
        <v>68</v>
      </c>
      <c r="CD18" s="52" t="s">
        <v>68</v>
      </c>
      <c r="CE18" s="52" t="s">
        <v>68</v>
      </c>
      <c r="CF18" s="52" t="s">
        <v>68</v>
      </c>
      <c r="CG18" s="52" t="s">
        <v>68</v>
      </c>
      <c r="CH18" s="52" t="s">
        <v>68</v>
      </c>
      <c r="CI18" s="52" t="s">
        <v>68</v>
      </c>
      <c r="CJ18" s="52" t="s">
        <v>68</v>
      </c>
      <c r="CK18" s="52" t="s">
        <v>68</v>
      </c>
      <c r="CL18" s="52" t="s">
        <v>68</v>
      </c>
      <c r="CM18" s="52" t="s">
        <v>68</v>
      </c>
      <c r="CN18" s="52" t="s">
        <v>68</v>
      </c>
      <c r="CO18" s="52" t="s">
        <v>68</v>
      </c>
      <c r="CP18" s="52" t="s">
        <v>68</v>
      </c>
      <c r="CQ18" s="52" t="s">
        <v>68</v>
      </c>
      <c r="CR18" s="52" t="s">
        <v>68</v>
      </c>
      <c r="CS18" s="52" t="s">
        <v>68</v>
      </c>
      <c r="CT18" s="52" t="s">
        <v>68</v>
      </c>
      <c r="CU18" s="52" t="s">
        <v>68</v>
      </c>
      <c r="CV18" s="52" t="s">
        <v>68</v>
      </c>
      <c r="CW18" s="52" t="s">
        <v>68</v>
      </c>
      <c r="CX18" s="52" t="s">
        <v>68</v>
      </c>
      <c r="CY18" s="52" t="s">
        <v>68</v>
      </c>
      <c r="CZ18" s="52" t="s">
        <v>68</v>
      </c>
      <c r="DA18" s="52" t="s">
        <v>68</v>
      </c>
      <c r="DB18" s="52" t="s">
        <v>68</v>
      </c>
      <c r="DC18" s="52" t="s">
        <v>68</v>
      </c>
      <c r="DD18" s="52" t="s">
        <v>68</v>
      </c>
      <c r="DE18" s="52" t="s">
        <v>68</v>
      </c>
      <c r="DF18" s="52" t="s">
        <v>68</v>
      </c>
      <c r="DG18" s="52" t="s">
        <v>68</v>
      </c>
      <c r="DH18" s="52" t="s">
        <v>68</v>
      </c>
      <c r="DI18" s="52" t="s">
        <v>68</v>
      </c>
      <c r="DJ18" s="52" t="s">
        <v>68</v>
      </c>
      <c r="DK18" s="52" t="s">
        <v>68</v>
      </c>
      <c r="DL18" s="52" t="s">
        <v>68</v>
      </c>
      <c r="DM18" s="52" t="s">
        <v>68</v>
      </c>
      <c r="DN18" s="52" t="s">
        <v>68</v>
      </c>
      <c r="DO18" s="52" t="s">
        <v>68</v>
      </c>
      <c r="DP18" s="52" t="s">
        <v>68</v>
      </c>
      <c r="DQ18" s="52" t="s">
        <v>68</v>
      </c>
      <c r="DR18" s="52" t="s">
        <v>68</v>
      </c>
      <c r="DS18" s="52" t="s">
        <v>68</v>
      </c>
      <c r="DT18" s="52" t="s">
        <v>68</v>
      </c>
      <c r="DU18" s="52" t="s">
        <v>68</v>
      </c>
      <c r="DV18" s="52" t="s">
        <v>68</v>
      </c>
      <c r="DW18" s="52" t="s">
        <v>68</v>
      </c>
      <c r="DX18" s="52" t="s">
        <v>68</v>
      </c>
      <c r="DY18" s="52" t="s">
        <v>68</v>
      </c>
      <c r="DZ18" s="52" t="s">
        <v>68</v>
      </c>
      <c r="EA18" s="52" t="s">
        <v>68</v>
      </c>
      <c r="EB18" s="52" t="s">
        <v>68</v>
      </c>
      <c r="EC18" s="52" t="s">
        <v>68</v>
      </c>
      <c r="ED18" s="52" t="s">
        <v>68</v>
      </c>
      <c r="EE18" s="52" t="s">
        <v>68</v>
      </c>
      <c r="EF18" s="52" t="s">
        <v>68</v>
      </c>
      <c r="EG18" s="52" t="s">
        <v>68</v>
      </c>
      <c r="EH18" s="52" t="s">
        <v>68</v>
      </c>
      <c r="EI18" s="52" t="s">
        <v>68</v>
      </c>
      <c r="EJ18" s="52" t="s">
        <v>68</v>
      </c>
      <c r="EK18" s="52" t="s">
        <v>68</v>
      </c>
      <c r="EL18" s="52" t="s">
        <v>68</v>
      </c>
      <c r="EM18" s="52" t="s">
        <v>68</v>
      </c>
      <c r="EN18" s="52" t="s">
        <v>68</v>
      </c>
      <c r="EO18" s="52" t="s">
        <v>68</v>
      </c>
      <c r="EP18" s="52" t="s">
        <v>68</v>
      </c>
      <c r="EQ18" s="52" t="s">
        <v>68</v>
      </c>
      <c r="ER18" s="52" t="s">
        <v>68</v>
      </c>
      <c r="ES18" s="52" t="s">
        <v>68</v>
      </c>
      <c r="ET18" s="52" t="s">
        <v>68</v>
      </c>
      <c r="EU18" s="52" t="s">
        <v>68</v>
      </c>
      <c r="EV18" s="52" t="s">
        <v>68</v>
      </c>
      <c r="EW18" s="52" t="s">
        <v>68</v>
      </c>
      <c r="EX18" s="52" t="s">
        <v>68</v>
      </c>
      <c r="EY18" s="52" t="s">
        <v>68</v>
      </c>
      <c r="EZ18" s="52" t="s">
        <v>68</v>
      </c>
      <c r="FA18" s="52" t="s">
        <v>68</v>
      </c>
      <c r="FB18" s="52" t="s">
        <v>68</v>
      </c>
      <c r="FC18" s="52" t="s">
        <v>68</v>
      </c>
      <c r="FD18" s="52" t="s">
        <v>68</v>
      </c>
      <c r="FE18" s="52" t="s">
        <v>68</v>
      </c>
      <c r="FF18" s="52" t="s">
        <v>68</v>
      </c>
      <c r="FG18" s="52" t="s">
        <v>68</v>
      </c>
      <c r="FH18" s="52" t="s">
        <v>68</v>
      </c>
      <c r="FI18" s="52" t="s">
        <v>68</v>
      </c>
      <c r="FJ18" s="52" t="s">
        <v>68</v>
      </c>
      <c r="FK18" s="52" t="s">
        <v>68</v>
      </c>
      <c r="FL18" s="52" t="s">
        <v>68</v>
      </c>
      <c r="FM18" s="52" t="s">
        <v>68</v>
      </c>
      <c r="FN18" s="52" t="s">
        <v>68</v>
      </c>
      <c r="FO18" s="52" t="s">
        <v>68</v>
      </c>
      <c r="FP18" s="52" t="s">
        <v>68</v>
      </c>
      <c r="FQ18" s="52" t="s">
        <v>68</v>
      </c>
      <c r="FR18" s="52" t="s">
        <v>68</v>
      </c>
      <c r="FS18" s="52" t="s">
        <v>68</v>
      </c>
      <c r="FT18" s="52" t="s">
        <v>68</v>
      </c>
      <c r="FU18" s="52" t="s">
        <v>68</v>
      </c>
      <c r="FV18" s="52" t="s">
        <v>68</v>
      </c>
      <c r="FW18" s="52" t="s">
        <v>68</v>
      </c>
      <c r="FX18" s="52" t="s">
        <v>68</v>
      </c>
      <c r="FY18" s="52" t="s">
        <v>68</v>
      </c>
      <c r="FZ18" s="52" t="s">
        <v>68</v>
      </c>
      <c r="GA18" s="52" t="s">
        <v>68</v>
      </c>
      <c r="GB18" s="52" t="s">
        <v>68</v>
      </c>
      <c r="GC18" s="52" t="s">
        <v>68</v>
      </c>
      <c r="GD18" s="52" t="s">
        <v>68</v>
      </c>
      <c r="GE18" s="52" t="s">
        <v>68</v>
      </c>
      <c r="GF18" s="52" t="s">
        <v>68</v>
      </c>
      <c r="GG18" s="52" t="s">
        <v>68</v>
      </c>
      <c r="GH18" s="52" t="s">
        <v>68</v>
      </c>
      <c r="GI18" s="52" t="s">
        <v>68</v>
      </c>
      <c r="GJ18" s="52" t="s">
        <v>68</v>
      </c>
      <c r="GK18" s="52" t="s">
        <v>68</v>
      </c>
      <c r="GL18" s="52" t="s">
        <v>68</v>
      </c>
      <c r="GM18" s="52" t="s">
        <v>68</v>
      </c>
      <c r="GN18" s="52" t="s">
        <v>68</v>
      </c>
      <c r="GO18" s="52" t="s">
        <v>68</v>
      </c>
      <c r="GP18" s="52" t="s">
        <v>68</v>
      </c>
      <c r="GQ18" s="52" t="s">
        <v>68</v>
      </c>
      <c r="GR18" s="52" t="s">
        <v>68</v>
      </c>
      <c r="GS18" s="52" t="s">
        <v>68</v>
      </c>
      <c r="GT18" s="52" t="s">
        <v>68</v>
      </c>
      <c r="GU18" s="52" t="s">
        <v>68</v>
      </c>
      <c r="GV18" s="52" t="s">
        <v>68</v>
      </c>
      <c r="GW18" s="52" t="s">
        <v>68</v>
      </c>
      <c r="GX18" s="52" t="s">
        <v>68</v>
      </c>
      <c r="GY18" s="52" t="s">
        <v>68</v>
      </c>
      <c r="GZ18" s="52" t="s">
        <v>68</v>
      </c>
      <c r="HA18" s="52" t="s">
        <v>68</v>
      </c>
      <c r="HB18" s="52" t="s">
        <v>68</v>
      </c>
      <c r="HC18" s="52" t="s">
        <v>68</v>
      </c>
      <c r="HD18" s="52" t="s">
        <v>68</v>
      </c>
      <c r="HE18" s="52" t="s">
        <v>68</v>
      </c>
      <c r="HF18" s="52" t="s">
        <v>68</v>
      </c>
      <c r="HG18" s="52" t="s">
        <v>68</v>
      </c>
      <c r="HH18" s="52" t="s">
        <v>68</v>
      </c>
      <c r="HI18" s="52" t="s">
        <v>68</v>
      </c>
      <c r="HJ18" s="52" t="s">
        <v>68</v>
      </c>
      <c r="HK18" s="52" t="s">
        <v>68</v>
      </c>
      <c r="HL18" s="52" t="s">
        <v>68</v>
      </c>
      <c r="HM18" s="52" t="s">
        <v>68</v>
      </c>
      <c r="HN18" s="52" t="s">
        <v>68</v>
      </c>
      <c r="HO18" s="52" t="s">
        <v>68</v>
      </c>
      <c r="HP18" s="52" t="s">
        <v>68</v>
      </c>
      <c r="HQ18" s="52" t="s">
        <v>68</v>
      </c>
      <c r="HR18" s="52" t="s">
        <v>68</v>
      </c>
      <c r="HS18" s="52" t="s">
        <v>68</v>
      </c>
      <c r="HT18" s="52" t="s">
        <v>68</v>
      </c>
      <c r="HU18" s="52" t="s">
        <v>68</v>
      </c>
      <c r="HV18" s="52" t="s">
        <v>68</v>
      </c>
      <c r="HW18" s="52" t="s">
        <v>68</v>
      </c>
      <c r="HX18" s="52" t="s">
        <v>68</v>
      </c>
      <c r="HY18" s="52" t="s">
        <v>68</v>
      </c>
      <c r="HZ18" s="52" t="s">
        <v>68</v>
      </c>
      <c r="IA18" s="52" t="s">
        <v>68</v>
      </c>
      <c r="IB18" s="52" t="s">
        <v>68</v>
      </c>
      <c r="IC18" s="52" t="s">
        <v>68</v>
      </c>
      <c r="ID18" s="52" t="s">
        <v>68</v>
      </c>
      <c r="IE18" s="52" t="s">
        <v>68</v>
      </c>
      <c r="IF18" s="52" t="s">
        <v>68</v>
      </c>
      <c r="IG18" s="52" t="s">
        <v>68</v>
      </c>
      <c r="IH18" s="52" t="s">
        <v>68</v>
      </c>
      <c r="II18" s="52" t="s">
        <v>68</v>
      </c>
      <c r="IJ18" s="52" t="s">
        <v>68</v>
      </c>
      <c r="IK18" s="52" t="s">
        <v>68</v>
      </c>
      <c r="IL18" s="52" t="s">
        <v>68</v>
      </c>
      <c r="IM18" s="52" t="s">
        <v>68</v>
      </c>
      <c r="IN18" s="52" t="s">
        <v>68</v>
      </c>
      <c r="IO18" s="52" t="s">
        <v>68</v>
      </c>
      <c r="IP18" s="52" t="s">
        <v>68</v>
      </c>
      <c r="IQ18" s="52" t="s">
        <v>68</v>
      </c>
      <c r="IR18" s="52" t="s">
        <v>68</v>
      </c>
      <c r="IS18" s="52" t="s">
        <v>68</v>
      </c>
      <c r="IT18" s="52" t="s">
        <v>68</v>
      </c>
      <c r="IU18" s="52" t="s">
        <v>68</v>
      </c>
      <c r="IV18" s="52"/>
    </row>
    <row r="19" ht="119.25" customHeight="1">
      <c r="A19" s="46"/>
      <c r="B19" s="46"/>
      <c r="C19" s="46"/>
      <c r="D19" s="46"/>
      <c r="E19" s="46"/>
      <c r="F19" s="52" t="s">
        <v>69</v>
      </c>
      <c r="G19" s="52" t="s">
        <v>56</v>
      </c>
      <c r="H19" s="52" t="s">
        <v>70</v>
      </c>
      <c r="I19" s="52" t="s">
        <v>60</v>
      </c>
      <c r="J19" s="52" t="s">
        <v>60</v>
      </c>
      <c r="K19" s="52" t="s">
        <v>60</v>
      </c>
      <c r="L19" s="52" t="s">
        <v>20</v>
      </c>
      <c r="M19" s="52">
        <f>IF(L19=Listas!B$4,Listas!C$4,IF(L19=Listas!B$5,Listas!C$5,IF(L19=Listas!B$6,Listas!C$6,Listas!C$7)))</f>
        <v>2</v>
      </c>
      <c r="N19" s="52" t="s">
        <v>61</v>
      </c>
      <c r="O19" s="52">
        <f>IF(N19=Listas!D$4,Listas!E$4,IF(N19=Listas!D$5,Listas!E$5,IF(N19=Listas!D$6,Listas!E$6,Listas!E$7)))</f>
        <v>4</v>
      </c>
      <c r="P19" s="52">
        <f t="shared" si="1"/>
        <v>8</v>
      </c>
      <c r="Q19" s="52" t="str">
        <f t="shared" si="2"/>
        <v>Medio</v>
      </c>
      <c r="R19" s="52" t="s">
        <v>62</v>
      </c>
      <c r="S19" s="53">
        <f>IF(R19=Listas!F$4,Listas!G$4,IF(R19=Listas!F$5,Listas!G$5,IF(R19=Listas!F$6,Listas!G$6,Listas!G$7)))</f>
        <v>10</v>
      </c>
      <c r="T19" s="52">
        <f t="shared" si="3"/>
        <v>80</v>
      </c>
      <c r="U19" s="52" t="str">
        <f t="shared" si="4"/>
        <v>Mejorar</v>
      </c>
      <c r="V19" s="52" t="str">
        <f>IF(T19&gt;=Listas!AD$4,Listas!AE$4,IF(T19&gt;=Listas!AD$5,Listas!AE$5,Listas!AE$6))</f>
        <v>Aceptable</v>
      </c>
      <c r="W19" s="54">
        <v>7.0</v>
      </c>
      <c r="X19" s="54"/>
      <c r="Y19" s="55"/>
      <c r="Z19" s="52" t="s">
        <v>71</v>
      </c>
      <c r="AA19" s="52" t="s">
        <v>64</v>
      </c>
      <c r="AB19" s="52"/>
      <c r="AC19" s="52" t="s">
        <v>72</v>
      </c>
      <c r="AD19" s="52" t="s">
        <v>73</v>
      </c>
      <c r="AE19" s="52"/>
      <c r="AF19" s="52"/>
      <c r="AG19" s="52" t="s">
        <v>67</v>
      </c>
      <c r="AH19" s="52" t="s">
        <v>68</v>
      </c>
      <c r="AI19" s="52" t="s">
        <v>68</v>
      </c>
      <c r="AJ19" s="52" t="s">
        <v>68</v>
      </c>
      <c r="AK19" s="52" t="s">
        <v>68</v>
      </c>
      <c r="AL19" s="52" t="s">
        <v>68</v>
      </c>
      <c r="AM19" s="52" t="s">
        <v>68</v>
      </c>
      <c r="AN19" s="52" t="s">
        <v>68</v>
      </c>
      <c r="AO19" s="52" t="s">
        <v>68</v>
      </c>
      <c r="AP19" s="52" t="s">
        <v>68</v>
      </c>
      <c r="AQ19" s="52" t="s">
        <v>68</v>
      </c>
      <c r="AR19" s="52" t="s">
        <v>68</v>
      </c>
      <c r="AS19" s="52" t="s">
        <v>68</v>
      </c>
      <c r="AT19" s="52" t="s">
        <v>68</v>
      </c>
      <c r="AU19" s="52" t="s">
        <v>68</v>
      </c>
      <c r="AV19" s="52" t="s">
        <v>68</v>
      </c>
      <c r="AW19" s="52" t="s">
        <v>68</v>
      </c>
      <c r="AX19" s="52" t="s">
        <v>68</v>
      </c>
      <c r="AY19" s="52" t="s">
        <v>68</v>
      </c>
      <c r="AZ19" s="52" t="s">
        <v>68</v>
      </c>
      <c r="BA19" s="52" t="s">
        <v>68</v>
      </c>
      <c r="BB19" s="52" t="s">
        <v>68</v>
      </c>
      <c r="BC19" s="52" t="s">
        <v>68</v>
      </c>
      <c r="BD19" s="52" t="s">
        <v>68</v>
      </c>
      <c r="BE19" s="52" t="s">
        <v>68</v>
      </c>
      <c r="BF19" s="52" t="s">
        <v>68</v>
      </c>
      <c r="BG19" s="52" t="s">
        <v>68</v>
      </c>
      <c r="BH19" s="52" t="s">
        <v>68</v>
      </c>
      <c r="BI19" s="52" t="s">
        <v>68</v>
      </c>
      <c r="BJ19" s="52" t="s">
        <v>68</v>
      </c>
      <c r="BK19" s="52" t="s">
        <v>68</v>
      </c>
      <c r="BL19" s="52" t="s">
        <v>68</v>
      </c>
      <c r="BM19" s="52" t="s">
        <v>68</v>
      </c>
      <c r="BN19" s="52" t="s">
        <v>68</v>
      </c>
      <c r="BO19" s="52" t="s">
        <v>68</v>
      </c>
      <c r="BP19" s="52" t="s">
        <v>68</v>
      </c>
      <c r="BQ19" s="52" t="s">
        <v>68</v>
      </c>
      <c r="BR19" s="52" t="s">
        <v>68</v>
      </c>
      <c r="BS19" s="52" t="s">
        <v>68</v>
      </c>
      <c r="BT19" s="52" t="s">
        <v>68</v>
      </c>
      <c r="BU19" s="52" t="s">
        <v>68</v>
      </c>
      <c r="BV19" s="52" t="s">
        <v>68</v>
      </c>
      <c r="BW19" s="52" t="s">
        <v>68</v>
      </c>
      <c r="BX19" s="52" t="s">
        <v>68</v>
      </c>
      <c r="BY19" s="52" t="s">
        <v>68</v>
      </c>
      <c r="BZ19" s="52" t="s">
        <v>68</v>
      </c>
      <c r="CA19" s="52" t="s">
        <v>68</v>
      </c>
      <c r="CB19" s="52" t="s">
        <v>68</v>
      </c>
      <c r="CC19" s="52" t="s">
        <v>68</v>
      </c>
      <c r="CD19" s="52" t="s">
        <v>68</v>
      </c>
      <c r="CE19" s="52" t="s">
        <v>68</v>
      </c>
      <c r="CF19" s="52" t="s">
        <v>68</v>
      </c>
      <c r="CG19" s="52" t="s">
        <v>68</v>
      </c>
      <c r="CH19" s="52" t="s">
        <v>68</v>
      </c>
      <c r="CI19" s="52" t="s">
        <v>68</v>
      </c>
      <c r="CJ19" s="52" t="s">
        <v>68</v>
      </c>
      <c r="CK19" s="52" t="s">
        <v>68</v>
      </c>
      <c r="CL19" s="52" t="s">
        <v>68</v>
      </c>
      <c r="CM19" s="52" t="s">
        <v>68</v>
      </c>
      <c r="CN19" s="52" t="s">
        <v>68</v>
      </c>
      <c r="CO19" s="52" t="s">
        <v>68</v>
      </c>
      <c r="CP19" s="52" t="s">
        <v>68</v>
      </c>
      <c r="CQ19" s="52" t="s">
        <v>68</v>
      </c>
      <c r="CR19" s="52" t="s">
        <v>68</v>
      </c>
      <c r="CS19" s="52" t="s">
        <v>68</v>
      </c>
      <c r="CT19" s="52" t="s">
        <v>68</v>
      </c>
      <c r="CU19" s="52" t="s">
        <v>68</v>
      </c>
      <c r="CV19" s="52" t="s">
        <v>68</v>
      </c>
      <c r="CW19" s="52" t="s">
        <v>68</v>
      </c>
      <c r="CX19" s="52" t="s">
        <v>68</v>
      </c>
      <c r="CY19" s="52" t="s">
        <v>68</v>
      </c>
      <c r="CZ19" s="52" t="s">
        <v>68</v>
      </c>
      <c r="DA19" s="52" t="s">
        <v>68</v>
      </c>
      <c r="DB19" s="52" t="s">
        <v>68</v>
      </c>
      <c r="DC19" s="52" t="s">
        <v>68</v>
      </c>
      <c r="DD19" s="52" t="s">
        <v>68</v>
      </c>
      <c r="DE19" s="52" t="s">
        <v>68</v>
      </c>
      <c r="DF19" s="52" t="s">
        <v>68</v>
      </c>
      <c r="DG19" s="52" t="s">
        <v>68</v>
      </c>
      <c r="DH19" s="52" t="s">
        <v>68</v>
      </c>
      <c r="DI19" s="52" t="s">
        <v>68</v>
      </c>
      <c r="DJ19" s="52" t="s">
        <v>68</v>
      </c>
      <c r="DK19" s="52" t="s">
        <v>68</v>
      </c>
      <c r="DL19" s="52" t="s">
        <v>68</v>
      </c>
      <c r="DM19" s="52" t="s">
        <v>68</v>
      </c>
      <c r="DN19" s="52" t="s">
        <v>68</v>
      </c>
      <c r="DO19" s="52" t="s">
        <v>68</v>
      </c>
      <c r="DP19" s="52" t="s">
        <v>68</v>
      </c>
      <c r="DQ19" s="52" t="s">
        <v>68</v>
      </c>
      <c r="DR19" s="52" t="s">
        <v>68</v>
      </c>
      <c r="DS19" s="52" t="s">
        <v>68</v>
      </c>
      <c r="DT19" s="52" t="s">
        <v>68</v>
      </c>
      <c r="DU19" s="52" t="s">
        <v>68</v>
      </c>
      <c r="DV19" s="52" t="s">
        <v>68</v>
      </c>
      <c r="DW19" s="52" t="s">
        <v>68</v>
      </c>
      <c r="DX19" s="52" t="s">
        <v>68</v>
      </c>
      <c r="DY19" s="52" t="s">
        <v>68</v>
      </c>
      <c r="DZ19" s="52" t="s">
        <v>68</v>
      </c>
      <c r="EA19" s="52" t="s">
        <v>68</v>
      </c>
      <c r="EB19" s="52" t="s">
        <v>68</v>
      </c>
      <c r="EC19" s="52" t="s">
        <v>68</v>
      </c>
      <c r="ED19" s="52" t="s">
        <v>68</v>
      </c>
      <c r="EE19" s="52" t="s">
        <v>68</v>
      </c>
      <c r="EF19" s="52" t="s">
        <v>68</v>
      </c>
      <c r="EG19" s="52" t="s">
        <v>68</v>
      </c>
      <c r="EH19" s="52" t="s">
        <v>68</v>
      </c>
      <c r="EI19" s="52" t="s">
        <v>68</v>
      </c>
      <c r="EJ19" s="52" t="s">
        <v>68</v>
      </c>
      <c r="EK19" s="52" t="s">
        <v>68</v>
      </c>
      <c r="EL19" s="52" t="s">
        <v>68</v>
      </c>
      <c r="EM19" s="52" t="s">
        <v>68</v>
      </c>
      <c r="EN19" s="52" t="s">
        <v>68</v>
      </c>
      <c r="EO19" s="52" t="s">
        <v>68</v>
      </c>
      <c r="EP19" s="52" t="s">
        <v>68</v>
      </c>
      <c r="EQ19" s="52" t="s">
        <v>68</v>
      </c>
      <c r="ER19" s="52" t="s">
        <v>68</v>
      </c>
      <c r="ES19" s="52" t="s">
        <v>68</v>
      </c>
      <c r="ET19" s="52" t="s">
        <v>68</v>
      </c>
      <c r="EU19" s="52" t="s">
        <v>68</v>
      </c>
      <c r="EV19" s="52" t="s">
        <v>68</v>
      </c>
      <c r="EW19" s="52" t="s">
        <v>68</v>
      </c>
      <c r="EX19" s="52" t="s">
        <v>68</v>
      </c>
      <c r="EY19" s="52" t="s">
        <v>68</v>
      </c>
      <c r="EZ19" s="52" t="s">
        <v>68</v>
      </c>
      <c r="FA19" s="52" t="s">
        <v>68</v>
      </c>
      <c r="FB19" s="52" t="s">
        <v>68</v>
      </c>
      <c r="FC19" s="52" t="s">
        <v>68</v>
      </c>
      <c r="FD19" s="52" t="s">
        <v>68</v>
      </c>
      <c r="FE19" s="52" t="s">
        <v>68</v>
      </c>
      <c r="FF19" s="52" t="s">
        <v>68</v>
      </c>
      <c r="FG19" s="52" t="s">
        <v>68</v>
      </c>
      <c r="FH19" s="52" t="s">
        <v>68</v>
      </c>
      <c r="FI19" s="52" t="s">
        <v>68</v>
      </c>
      <c r="FJ19" s="52" t="s">
        <v>68</v>
      </c>
      <c r="FK19" s="52" t="s">
        <v>68</v>
      </c>
      <c r="FL19" s="52" t="s">
        <v>68</v>
      </c>
      <c r="FM19" s="52" t="s">
        <v>68</v>
      </c>
      <c r="FN19" s="52" t="s">
        <v>68</v>
      </c>
      <c r="FO19" s="52" t="s">
        <v>68</v>
      </c>
      <c r="FP19" s="52" t="s">
        <v>68</v>
      </c>
      <c r="FQ19" s="52" t="s">
        <v>68</v>
      </c>
      <c r="FR19" s="52" t="s">
        <v>68</v>
      </c>
      <c r="FS19" s="52" t="s">
        <v>68</v>
      </c>
      <c r="FT19" s="52" t="s">
        <v>68</v>
      </c>
      <c r="FU19" s="52" t="s">
        <v>68</v>
      </c>
      <c r="FV19" s="52" t="s">
        <v>68</v>
      </c>
      <c r="FW19" s="52" t="s">
        <v>68</v>
      </c>
      <c r="FX19" s="52" t="s">
        <v>68</v>
      </c>
      <c r="FY19" s="52" t="s">
        <v>68</v>
      </c>
      <c r="FZ19" s="52" t="s">
        <v>68</v>
      </c>
      <c r="GA19" s="52" t="s">
        <v>68</v>
      </c>
      <c r="GB19" s="52" t="s">
        <v>68</v>
      </c>
      <c r="GC19" s="52" t="s">
        <v>68</v>
      </c>
      <c r="GD19" s="52" t="s">
        <v>68</v>
      </c>
      <c r="GE19" s="52" t="s">
        <v>68</v>
      </c>
      <c r="GF19" s="52" t="s">
        <v>68</v>
      </c>
      <c r="GG19" s="52" t="s">
        <v>68</v>
      </c>
      <c r="GH19" s="52" t="s">
        <v>68</v>
      </c>
      <c r="GI19" s="52" t="s">
        <v>68</v>
      </c>
      <c r="GJ19" s="52" t="s">
        <v>68</v>
      </c>
      <c r="GK19" s="52" t="s">
        <v>68</v>
      </c>
      <c r="GL19" s="52" t="s">
        <v>68</v>
      </c>
      <c r="GM19" s="52" t="s">
        <v>68</v>
      </c>
      <c r="GN19" s="52" t="s">
        <v>68</v>
      </c>
      <c r="GO19" s="52" t="s">
        <v>68</v>
      </c>
      <c r="GP19" s="52" t="s">
        <v>68</v>
      </c>
      <c r="GQ19" s="52" t="s">
        <v>68</v>
      </c>
      <c r="GR19" s="52" t="s">
        <v>68</v>
      </c>
      <c r="GS19" s="52" t="s">
        <v>68</v>
      </c>
      <c r="GT19" s="52" t="s">
        <v>68</v>
      </c>
      <c r="GU19" s="52" t="s">
        <v>68</v>
      </c>
      <c r="GV19" s="52" t="s">
        <v>68</v>
      </c>
      <c r="GW19" s="52" t="s">
        <v>68</v>
      </c>
      <c r="GX19" s="52" t="s">
        <v>68</v>
      </c>
      <c r="GY19" s="52" t="s">
        <v>68</v>
      </c>
      <c r="GZ19" s="52" t="s">
        <v>68</v>
      </c>
      <c r="HA19" s="52" t="s">
        <v>68</v>
      </c>
      <c r="HB19" s="52" t="s">
        <v>68</v>
      </c>
      <c r="HC19" s="52" t="s">
        <v>68</v>
      </c>
      <c r="HD19" s="52" t="s">
        <v>68</v>
      </c>
      <c r="HE19" s="52" t="s">
        <v>68</v>
      </c>
      <c r="HF19" s="52" t="s">
        <v>68</v>
      </c>
      <c r="HG19" s="52" t="s">
        <v>68</v>
      </c>
      <c r="HH19" s="52" t="s">
        <v>68</v>
      </c>
      <c r="HI19" s="52" t="s">
        <v>68</v>
      </c>
      <c r="HJ19" s="52" t="s">
        <v>68</v>
      </c>
      <c r="HK19" s="52" t="s">
        <v>68</v>
      </c>
      <c r="HL19" s="52" t="s">
        <v>68</v>
      </c>
      <c r="HM19" s="52" t="s">
        <v>68</v>
      </c>
      <c r="HN19" s="52" t="s">
        <v>68</v>
      </c>
      <c r="HO19" s="52" t="s">
        <v>68</v>
      </c>
      <c r="HP19" s="52" t="s">
        <v>68</v>
      </c>
      <c r="HQ19" s="52" t="s">
        <v>68</v>
      </c>
      <c r="HR19" s="52" t="s">
        <v>68</v>
      </c>
      <c r="HS19" s="52" t="s">
        <v>68</v>
      </c>
      <c r="HT19" s="52" t="s">
        <v>68</v>
      </c>
      <c r="HU19" s="52" t="s">
        <v>68</v>
      </c>
      <c r="HV19" s="52" t="s">
        <v>68</v>
      </c>
      <c r="HW19" s="52" t="s">
        <v>68</v>
      </c>
      <c r="HX19" s="52" t="s">
        <v>68</v>
      </c>
      <c r="HY19" s="52" t="s">
        <v>68</v>
      </c>
      <c r="HZ19" s="52" t="s">
        <v>68</v>
      </c>
      <c r="IA19" s="52" t="s">
        <v>68</v>
      </c>
      <c r="IB19" s="52" t="s">
        <v>68</v>
      </c>
      <c r="IC19" s="52" t="s">
        <v>68</v>
      </c>
      <c r="ID19" s="52" t="s">
        <v>68</v>
      </c>
      <c r="IE19" s="52" t="s">
        <v>68</v>
      </c>
      <c r="IF19" s="52" t="s">
        <v>68</v>
      </c>
      <c r="IG19" s="52" t="s">
        <v>68</v>
      </c>
      <c r="IH19" s="52" t="s">
        <v>68</v>
      </c>
      <c r="II19" s="52" t="s">
        <v>68</v>
      </c>
      <c r="IJ19" s="52" t="s">
        <v>68</v>
      </c>
      <c r="IK19" s="52" t="s">
        <v>68</v>
      </c>
      <c r="IL19" s="52" t="s">
        <v>68</v>
      </c>
      <c r="IM19" s="52" t="s">
        <v>68</v>
      </c>
      <c r="IN19" s="52" t="s">
        <v>68</v>
      </c>
      <c r="IO19" s="52" t="s">
        <v>68</v>
      </c>
      <c r="IP19" s="52" t="s">
        <v>68</v>
      </c>
      <c r="IQ19" s="52" t="s">
        <v>68</v>
      </c>
      <c r="IR19" s="52" t="s">
        <v>68</v>
      </c>
      <c r="IS19" s="52" t="s">
        <v>68</v>
      </c>
      <c r="IT19" s="52" t="s">
        <v>68</v>
      </c>
      <c r="IU19" s="52" t="s">
        <v>68</v>
      </c>
      <c r="IV19" s="52"/>
    </row>
    <row r="20" ht="84.75" customHeight="1">
      <c r="A20" s="46"/>
      <c r="B20" s="46"/>
      <c r="C20" s="46"/>
      <c r="D20" s="56"/>
      <c r="E20" s="56"/>
      <c r="F20" s="57" t="s">
        <v>74</v>
      </c>
      <c r="G20" s="57" t="s">
        <v>56</v>
      </c>
      <c r="H20" s="57" t="s">
        <v>75</v>
      </c>
      <c r="I20" s="57" t="s">
        <v>60</v>
      </c>
      <c r="J20" s="57" t="s">
        <v>76</v>
      </c>
      <c r="K20" s="57" t="s">
        <v>77</v>
      </c>
      <c r="L20" s="57" t="s">
        <v>20</v>
      </c>
      <c r="M20" s="57">
        <f>IF(L20=Listas!B$4,Listas!C$4,IF(L20=Listas!B$5,Listas!C$5,IF(L20=Listas!B$6,Listas!C$6,Listas!C$7)))</f>
        <v>2</v>
      </c>
      <c r="N20" s="57" t="s">
        <v>61</v>
      </c>
      <c r="O20" s="57">
        <f>IF(N20=Listas!D$4,Listas!E$4,IF(N20=Listas!D$5,Listas!E$5,IF(N20=Listas!D$6,Listas!E$6,Listas!E$7)))</f>
        <v>4</v>
      </c>
      <c r="P20" s="57">
        <f t="shared" si="1"/>
        <v>8</v>
      </c>
      <c r="Q20" s="57" t="str">
        <f t="shared" si="2"/>
        <v>Medio</v>
      </c>
      <c r="R20" s="57" t="s">
        <v>62</v>
      </c>
      <c r="S20" s="58">
        <f>IF(R20=Listas!F$4,Listas!G$4,IF(R20=Listas!F$5,Listas!G$5,IF(R20=Listas!F$6,Listas!G$6,Listas!G$7)))</f>
        <v>10</v>
      </c>
      <c r="T20" s="57">
        <f t="shared" si="3"/>
        <v>80</v>
      </c>
      <c r="U20" s="57" t="str">
        <f t="shared" si="4"/>
        <v>Mejorar</v>
      </c>
      <c r="V20" s="57" t="str">
        <f>IF(T20&gt;=Listas!AD$4,Listas!AE$4,IF(T20&gt;=Listas!AD$5,Listas!AE$5,Listas!AE$6))</f>
        <v>Aceptable</v>
      </c>
      <c r="W20" s="59">
        <v>7.0</v>
      </c>
      <c r="X20" s="59"/>
      <c r="Y20" s="60"/>
      <c r="Z20" s="57" t="s">
        <v>78</v>
      </c>
      <c r="AA20" s="57" t="s">
        <v>64</v>
      </c>
      <c r="AB20" s="57"/>
      <c r="AC20" s="57"/>
      <c r="AD20" s="57" t="s">
        <v>79</v>
      </c>
      <c r="AE20" s="57" t="s">
        <v>80</v>
      </c>
      <c r="AF20" s="57" t="s">
        <v>81</v>
      </c>
      <c r="AG20" s="52" t="s">
        <v>82</v>
      </c>
      <c r="AH20" s="52" t="s">
        <v>68</v>
      </c>
      <c r="AI20" s="52" t="s">
        <v>68</v>
      </c>
      <c r="AJ20" s="52" t="s">
        <v>68</v>
      </c>
      <c r="AK20" s="52" t="s">
        <v>68</v>
      </c>
      <c r="AL20" s="52" t="s">
        <v>68</v>
      </c>
      <c r="AM20" s="52" t="s">
        <v>68</v>
      </c>
      <c r="AN20" s="52" t="s">
        <v>68</v>
      </c>
      <c r="AO20" s="52" t="s">
        <v>68</v>
      </c>
      <c r="AP20" s="52" t="s">
        <v>68</v>
      </c>
      <c r="AQ20" s="52" t="s">
        <v>68</v>
      </c>
      <c r="AR20" s="52" t="s">
        <v>68</v>
      </c>
      <c r="AS20" s="52" t="s">
        <v>68</v>
      </c>
      <c r="AT20" s="52" t="s">
        <v>68</v>
      </c>
      <c r="AU20" s="52" t="s">
        <v>68</v>
      </c>
      <c r="AV20" s="52" t="s">
        <v>68</v>
      </c>
      <c r="AW20" s="52" t="s">
        <v>68</v>
      </c>
      <c r="AX20" s="52" t="s">
        <v>68</v>
      </c>
      <c r="AY20" s="52" t="s">
        <v>68</v>
      </c>
      <c r="AZ20" s="52" t="s">
        <v>68</v>
      </c>
      <c r="BA20" s="52" t="s">
        <v>68</v>
      </c>
      <c r="BB20" s="52" t="s">
        <v>68</v>
      </c>
      <c r="BC20" s="52" t="s">
        <v>68</v>
      </c>
      <c r="BD20" s="52" t="s">
        <v>68</v>
      </c>
      <c r="BE20" s="52" t="s">
        <v>68</v>
      </c>
      <c r="BF20" s="52" t="s">
        <v>68</v>
      </c>
      <c r="BG20" s="52" t="s">
        <v>68</v>
      </c>
      <c r="BH20" s="52" t="s">
        <v>68</v>
      </c>
      <c r="BI20" s="52" t="s">
        <v>68</v>
      </c>
      <c r="BJ20" s="52" t="s">
        <v>68</v>
      </c>
      <c r="BK20" s="52" t="s">
        <v>68</v>
      </c>
      <c r="BL20" s="52" t="s">
        <v>68</v>
      </c>
      <c r="BM20" s="52" t="s">
        <v>68</v>
      </c>
      <c r="BN20" s="52" t="s">
        <v>68</v>
      </c>
      <c r="BO20" s="52" t="s">
        <v>68</v>
      </c>
      <c r="BP20" s="52" t="s">
        <v>68</v>
      </c>
      <c r="BQ20" s="52" t="s">
        <v>68</v>
      </c>
      <c r="BR20" s="52" t="s">
        <v>68</v>
      </c>
      <c r="BS20" s="52" t="s">
        <v>68</v>
      </c>
      <c r="BT20" s="52" t="s">
        <v>68</v>
      </c>
      <c r="BU20" s="52" t="s">
        <v>68</v>
      </c>
      <c r="BV20" s="52" t="s">
        <v>68</v>
      </c>
      <c r="BW20" s="52" t="s">
        <v>68</v>
      </c>
      <c r="BX20" s="52" t="s">
        <v>68</v>
      </c>
      <c r="BY20" s="52" t="s">
        <v>68</v>
      </c>
      <c r="BZ20" s="52" t="s">
        <v>68</v>
      </c>
      <c r="CA20" s="52" t="s">
        <v>68</v>
      </c>
      <c r="CB20" s="52" t="s">
        <v>68</v>
      </c>
      <c r="CC20" s="52" t="s">
        <v>68</v>
      </c>
      <c r="CD20" s="52" t="s">
        <v>68</v>
      </c>
      <c r="CE20" s="52" t="s">
        <v>68</v>
      </c>
      <c r="CF20" s="52" t="s">
        <v>68</v>
      </c>
      <c r="CG20" s="52" t="s">
        <v>68</v>
      </c>
      <c r="CH20" s="52" t="s">
        <v>68</v>
      </c>
      <c r="CI20" s="52" t="s">
        <v>68</v>
      </c>
      <c r="CJ20" s="52" t="s">
        <v>68</v>
      </c>
      <c r="CK20" s="52" t="s">
        <v>68</v>
      </c>
      <c r="CL20" s="52" t="s">
        <v>68</v>
      </c>
      <c r="CM20" s="52" t="s">
        <v>68</v>
      </c>
      <c r="CN20" s="52" t="s">
        <v>68</v>
      </c>
      <c r="CO20" s="52" t="s">
        <v>68</v>
      </c>
      <c r="CP20" s="52" t="s">
        <v>68</v>
      </c>
      <c r="CQ20" s="52" t="s">
        <v>68</v>
      </c>
      <c r="CR20" s="52" t="s">
        <v>68</v>
      </c>
      <c r="CS20" s="52" t="s">
        <v>68</v>
      </c>
      <c r="CT20" s="52" t="s">
        <v>68</v>
      </c>
      <c r="CU20" s="52" t="s">
        <v>68</v>
      </c>
      <c r="CV20" s="52" t="s">
        <v>68</v>
      </c>
      <c r="CW20" s="52" t="s">
        <v>68</v>
      </c>
      <c r="CX20" s="52" t="s">
        <v>68</v>
      </c>
      <c r="CY20" s="52" t="s">
        <v>68</v>
      </c>
      <c r="CZ20" s="52" t="s">
        <v>68</v>
      </c>
      <c r="DA20" s="52" t="s">
        <v>68</v>
      </c>
      <c r="DB20" s="52" t="s">
        <v>68</v>
      </c>
      <c r="DC20" s="52" t="s">
        <v>68</v>
      </c>
      <c r="DD20" s="52" t="s">
        <v>68</v>
      </c>
      <c r="DE20" s="52" t="s">
        <v>68</v>
      </c>
      <c r="DF20" s="52" t="s">
        <v>68</v>
      </c>
      <c r="DG20" s="52" t="s">
        <v>68</v>
      </c>
      <c r="DH20" s="52" t="s">
        <v>68</v>
      </c>
      <c r="DI20" s="52" t="s">
        <v>68</v>
      </c>
      <c r="DJ20" s="52" t="s">
        <v>68</v>
      </c>
      <c r="DK20" s="52" t="s">
        <v>68</v>
      </c>
      <c r="DL20" s="52" t="s">
        <v>68</v>
      </c>
      <c r="DM20" s="52" t="s">
        <v>68</v>
      </c>
      <c r="DN20" s="52" t="s">
        <v>68</v>
      </c>
      <c r="DO20" s="52" t="s">
        <v>68</v>
      </c>
      <c r="DP20" s="52" t="s">
        <v>68</v>
      </c>
      <c r="DQ20" s="52" t="s">
        <v>68</v>
      </c>
      <c r="DR20" s="52" t="s">
        <v>68</v>
      </c>
      <c r="DS20" s="52" t="s">
        <v>68</v>
      </c>
      <c r="DT20" s="52" t="s">
        <v>68</v>
      </c>
      <c r="DU20" s="52" t="s">
        <v>68</v>
      </c>
      <c r="DV20" s="52" t="s">
        <v>68</v>
      </c>
      <c r="DW20" s="52" t="s">
        <v>68</v>
      </c>
      <c r="DX20" s="52" t="s">
        <v>68</v>
      </c>
      <c r="DY20" s="52" t="s">
        <v>68</v>
      </c>
      <c r="DZ20" s="52" t="s">
        <v>68</v>
      </c>
      <c r="EA20" s="52" t="s">
        <v>68</v>
      </c>
      <c r="EB20" s="52" t="s">
        <v>68</v>
      </c>
      <c r="EC20" s="52" t="s">
        <v>68</v>
      </c>
      <c r="ED20" s="52" t="s">
        <v>68</v>
      </c>
      <c r="EE20" s="52" t="s">
        <v>68</v>
      </c>
      <c r="EF20" s="52" t="s">
        <v>68</v>
      </c>
      <c r="EG20" s="52" t="s">
        <v>68</v>
      </c>
      <c r="EH20" s="52" t="s">
        <v>68</v>
      </c>
      <c r="EI20" s="52" t="s">
        <v>68</v>
      </c>
      <c r="EJ20" s="52" t="s">
        <v>68</v>
      </c>
      <c r="EK20" s="52" t="s">
        <v>68</v>
      </c>
      <c r="EL20" s="52" t="s">
        <v>68</v>
      </c>
      <c r="EM20" s="52" t="s">
        <v>68</v>
      </c>
      <c r="EN20" s="52" t="s">
        <v>68</v>
      </c>
      <c r="EO20" s="52" t="s">
        <v>68</v>
      </c>
      <c r="EP20" s="52" t="s">
        <v>68</v>
      </c>
      <c r="EQ20" s="52" t="s">
        <v>68</v>
      </c>
      <c r="ER20" s="52" t="s">
        <v>68</v>
      </c>
      <c r="ES20" s="52" t="s">
        <v>68</v>
      </c>
      <c r="ET20" s="52" t="s">
        <v>68</v>
      </c>
      <c r="EU20" s="52" t="s">
        <v>68</v>
      </c>
      <c r="EV20" s="52" t="s">
        <v>68</v>
      </c>
      <c r="EW20" s="52" t="s">
        <v>68</v>
      </c>
      <c r="EX20" s="52" t="s">
        <v>68</v>
      </c>
      <c r="EY20" s="52" t="s">
        <v>68</v>
      </c>
      <c r="EZ20" s="52" t="s">
        <v>68</v>
      </c>
      <c r="FA20" s="52" t="s">
        <v>68</v>
      </c>
      <c r="FB20" s="52" t="s">
        <v>68</v>
      </c>
      <c r="FC20" s="52" t="s">
        <v>68</v>
      </c>
      <c r="FD20" s="52" t="s">
        <v>68</v>
      </c>
      <c r="FE20" s="52" t="s">
        <v>68</v>
      </c>
      <c r="FF20" s="52" t="s">
        <v>68</v>
      </c>
      <c r="FG20" s="52" t="s">
        <v>68</v>
      </c>
      <c r="FH20" s="52" t="s">
        <v>68</v>
      </c>
      <c r="FI20" s="52" t="s">
        <v>68</v>
      </c>
      <c r="FJ20" s="52" t="s">
        <v>68</v>
      </c>
      <c r="FK20" s="52" t="s">
        <v>68</v>
      </c>
      <c r="FL20" s="52" t="s">
        <v>68</v>
      </c>
      <c r="FM20" s="52" t="s">
        <v>68</v>
      </c>
      <c r="FN20" s="52" t="s">
        <v>68</v>
      </c>
      <c r="FO20" s="52" t="s">
        <v>68</v>
      </c>
      <c r="FP20" s="52" t="s">
        <v>68</v>
      </c>
      <c r="FQ20" s="52" t="s">
        <v>68</v>
      </c>
      <c r="FR20" s="52" t="s">
        <v>68</v>
      </c>
      <c r="FS20" s="52" t="s">
        <v>68</v>
      </c>
      <c r="FT20" s="52" t="s">
        <v>68</v>
      </c>
      <c r="FU20" s="52" t="s">
        <v>68</v>
      </c>
      <c r="FV20" s="52" t="s">
        <v>68</v>
      </c>
      <c r="FW20" s="52" t="s">
        <v>68</v>
      </c>
      <c r="FX20" s="52" t="s">
        <v>68</v>
      </c>
      <c r="FY20" s="52" t="s">
        <v>68</v>
      </c>
      <c r="FZ20" s="52" t="s">
        <v>68</v>
      </c>
      <c r="GA20" s="52" t="s">
        <v>68</v>
      </c>
      <c r="GB20" s="52" t="s">
        <v>68</v>
      </c>
      <c r="GC20" s="52" t="s">
        <v>68</v>
      </c>
      <c r="GD20" s="52" t="s">
        <v>68</v>
      </c>
      <c r="GE20" s="52" t="s">
        <v>68</v>
      </c>
      <c r="GF20" s="52" t="s">
        <v>68</v>
      </c>
      <c r="GG20" s="52" t="s">
        <v>68</v>
      </c>
      <c r="GH20" s="52" t="s">
        <v>68</v>
      </c>
      <c r="GI20" s="52" t="s">
        <v>68</v>
      </c>
      <c r="GJ20" s="52" t="s">
        <v>68</v>
      </c>
      <c r="GK20" s="52" t="s">
        <v>68</v>
      </c>
      <c r="GL20" s="52" t="s">
        <v>68</v>
      </c>
      <c r="GM20" s="52" t="s">
        <v>68</v>
      </c>
      <c r="GN20" s="52" t="s">
        <v>68</v>
      </c>
      <c r="GO20" s="52" t="s">
        <v>68</v>
      </c>
      <c r="GP20" s="52" t="s">
        <v>68</v>
      </c>
      <c r="GQ20" s="52" t="s">
        <v>68</v>
      </c>
      <c r="GR20" s="52" t="s">
        <v>68</v>
      </c>
      <c r="GS20" s="52" t="s">
        <v>68</v>
      </c>
      <c r="GT20" s="52" t="s">
        <v>68</v>
      </c>
      <c r="GU20" s="52" t="s">
        <v>68</v>
      </c>
      <c r="GV20" s="52" t="s">
        <v>68</v>
      </c>
      <c r="GW20" s="52" t="s">
        <v>68</v>
      </c>
      <c r="GX20" s="52" t="s">
        <v>68</v>
      </c>
      <c r="GY20" s="52" t="s">
        <v>68</v>
      </c>
      <c r="GZ20" s="52" t="s">
        <v>68</v>
      </c>
      <c r="HA20" s="52" t="s">
        <v>68</v>
      </c>
      <c r="HB20" s="52" t="s">
        <v>68</v>
      </c>
      <c r="HC20" s="52" t="s">
        <v>68</v>
      </c>
      <c r="HD20" s="52" t="s">
        <v>68</v>
      </c>
      <c r="HE20" s="52" t="s">
        <v>68</v>
      </c>
      <c r="HF20" s="52" t="s">
        <v>68</v>
      </c>
      <c r="HG20" s="52" t="s">
        <v>68</v>
      </c>
      <c r="HH20" s="52" t="s">
        <v>68</v>
      </c>
      <c r="HI20" s="52" t="s">
        <v>68</v>
      </c>
      <c r="HJ20" s="52" t="s">
        <v>68</v>
      </c>
      <c r="HK20" s="52" t="s">
        <v>68</v>
      </c>
      <c r="HL20" s="52" t="s">
        <v>68</v>
      </c>
      <c r="HM20" s="52" t="s">
        <v>68</v>
      </c>
      <c r="HN20" s="52" t="s">
        <v>68</v>
      </c>
      <c r="HO20" s="52" t="s">
        <v>68</v>
      </c>
      <c r="HP20" s="52" t="s">
        <v>68</v>
      </c>
      <c r="HQ20" s="52" t="s">
        <v>68</v>
      </c>
      <c r="HR20" s="52" t="s">
        <v>68</v>
      </c>
      <c r="HS20" s="52" t="s">
        <v>68</v>
      </c>
      <c r="HT20" s="52" t="s">
        <v>68</v>
      </c>
      <c r="HU20" s="52" t="s">
        <v>68</v>
      </c>
      <c r="HV20" s="52" t="s">
        <v>68</v>
      </c>
      <c r="HW20" s="52" t="s">
        <v>68</v>
      </c>
      <c r="HX20" s="52" t="s">
        <v>68</v>
      </c>
      <c r="HY20" s="52" t="s">
        <v>68</v>
      </c>
      <c r="HZ20" s="52" t="s">
        <v>68</v>
      </c>
      <c r="IA20" s="52" t="s">
        <v>68</v>
      </c>
      <c r="IB20" s="52" t="s">
        <v>68</v>
      </c>
      <c r="IC20" s="52" t="s">
        <v>68</v>
      </c>
      <c r="ID20" s="52" t="s">
        <v>68</v>
      </c>
      <c r="IE20" s="52" t="s">
        <v>68</v>
      </c>
      <c r="IF20" s="52" t="s">
        <v>68</v>
      </c>
      <c r="IG20" s="52" t="s">
        <v>68</v>
      </c>
      <c r="IH20" s="52" t="s">
        <v>68</v>
      </c>
      <c r="II20" s="52" t="s">
        <v>68</v>
      </c>
      <c r="IJ20" s="52" t="s">
        <v>68</v>
      </c>
      <c r="IK20" s="52" t="s">
        <v>68</v>
      </c>
      <c r="IL20" s="52" t="s">
        <v>68</v>
      </c>
      <c r="IM20" s="52" t="s">
        <v>68</v>
      </c>
      <c r="IN20" s="52" t="s">
        <v>68</v>
      </c>
      <c r="IO20" s="52" t="s">
        <v>68</v>
      </c>
      <c r="IP20" s="52" t="s">
        <v>68</v>
      </c>
      <c r="IQ20" s="52" t="s">
        <v>68</v>
      </c>
      <c r="IR20" s="52" t="s">
        <v>68</v>
      </c>
      <c r="IS20" s="52" t="s">
        <v>68</v>
      </c>
      <c r="IT20" s="52" t="s">
        <v>68</v>
      </c>
      <c r="IU20" s="52" t="s">
        <v>68</v>
      </c>
      <c r="IV20" s="52"/>
    </row>
    <row r="21" ht="80.25" customHeight="1">
      <c r="A21" s="46"/>
      <c r="B21" s="46"/>
      <c r="C21" s="46"/>
      <c r="D21" s="61" t="s">
        <v>53</v>
      </c>
      <c r="E21" s="61" t="s">
        <v>83</v>
      </c>
      <c r="F21" s="62" t="s">
        <v>84</v>
      </c>
      <c r="G21" s="62" t="s">
        <v>56</v>
      </c>
      <c r="H21" s="62" t="s">
        <v>85</v>
      </c>
      <c r="I21" s="62" t="s">
        <v>60</v>
      </c>
      <c r="J21" s="62" t="s">
        <v>60</v>
      </c>
      <c r="K21" s="62" t="s">
        <v>60</v>
      </c>
      <c r="L21" s="62" t="s">
        <v>20</v>
      </c>
      <c r="M21" s="62">
        <f>IF(L21=Listas!B$4,Listas!C$4,IF(L21=Listas!B$5,Listas!C$5,IF(L21=Listas!B$6,Listas!C$6,Listas!C$7)))</f>
        <v>2</v>
      </c>
      <c r="N21" s="62" t="s">
        <v>61</v>
      </c>
      <c r="O21" s="62">
        <f>IF(N21=Listas!D$4,Listas!E$4,IF(N21=Listas!D$5,Listas!E$5,IF(N21=Listas!D$6,Listas!E$6,Listas!E$7)))</f>
        <v>4</v>
      </c>
      <c r="P21" s="62">
        <f t="shared" si="1"/>
        <v>8</v>
      </c>
      <c r="Q21" s="62" t="str">
        <f t="shared" si="2"/>
        <v>Medio</v>
      </c>
      <c r="R21" s="62" t="s">
        <v>62</v>
      </c>
      <c r="S21" s="63">
        <f>IF(R21=Listas!F$4,Listas!G$4,IF(R21=Listas!F$5,Listas!G$5,IF(R21=Listas!F$6,Listas!G$6,Listas!G$7)))</f>
        <v>10</v>
      </c>
      <c r="T21" s="62">
        <f t="shared" si="3"/>
        <v>80</v>
      </c>
      <c r="U21" s="62" t="str">
        <f t="shared" si="4"/>
        <v>Mejorar</v>
      </c>
      <c r="V21" s="62" t="str">
        <f>IF(T21&gt;=Listas!AD$4,Listas!AE$4,IF(T21&gt;=Listas!AD$5,Listas!AE$5,Listas!AE$6))</f>
        <v>Aceptable</v>
      </c>
      <c r="W21" s="64">
        <v>7.0</v>
      </c>
      <c r="X21" s="64"/>
      <c r="Y21" s="65"/>
      <c r="Z21" s="62" t="s">
        <v>86</v>
      </c>
      <c r="AA21" s="62" t="s">
        <v>64</v>
      </c>
      <c r="AB21" s="62"/>
      <c r="AC21" s="62"/>
      <c r="AD21" s="66" t="s">
        <v>87</v>
      </c>
      <c r="AE21" s="62" t="s">
        <v>88</v>
      </c>
      <c r="AF21" s="62"/>
      <c r="AG21" s="67" t="s">
        <v>89</v>
      </c>
      <c r="AH21" s="67" t="s">
        <v>68</v>
      </c>
      <c r="AI21" s="67" t="s">
        <v>68</v>
      </c>
      <c r="AJ21" s="67" t="s">
        <v>68</v>
      </c>
      <c r="AK21" s="67" t="s">
        <v>68</v>
      </c>
      <c r="AL21" s="67" t="s">
        <v>68</v>
      </c>
      <c r="AM21" s="67" t="s">
        <v>68</v>
      </c>
      <c r="AN21" s="67" t="s">
        <v>68</v>
      </c>
      <c r="AO21" s="67" t="s">
        <v>68</v>
      </c>
      <c r="AP21" s="67" t="s">
        <v>68</v>
      </c>
      <c r="AQ21" s="67" t="s">
        <v>68</v>
      </c>
      <c r="AR21" s="67" t="s">
        <v>68</v>
      </c>
      <c r="AS21" s="67" t="s">
        <v>68</v>
      </c>
      <c r="AT21" s="67" t="s">
        <v>68</v>
      </c>
      <c r="AU21" s="67" t="s">
        <v>68</v>
      </c>
      <c r="AV21" s="67" t="s">
        <v>68</v>
      </c>
      <c r="AW21" s="67" t="s">
        <v>68</v>
      </c>
      <c r="AX21" s="67" t="s">
        <v>68</v>
      </c>
      <c r="AY21" s="67" t="s">
        <v>68</v>
      </c>
      <c r="AZ21" s="67" t="s">
        <v>68</v>
      </c>
      <c r="BA21" s="67" t="s">
        <v>68</v>
      </c>
      <c r="BB21" s="67" t="s">
        <v>68</v>
      </c>
      <c r="BC21" s="67" t="s">
        <v>68</v>
      </c>
      <c r="BD21" s="67" t="s">
        <v>68</v>
      </c>
      <c r="BE21" s="67" t="s">
        <v>68</v>
      </c>
      <c r="BF21" s="67" t="s">
        <v>68</v>
      </c>
      <c r="BG21" s="67" t="s">
        <v>68</v>
      </c>
      <c r="BH21" s="67" t="s">
        <v>68</v>
      </c>
      <c r="BI21" s="67" t="s">
        <v>68</v>
      </c>
      <c r="BJ21" s="67" t="s">
        <v>68</v>
      </c>
      <c r="BK21" s="67" t="s">
        <v>68</v>
      </c>
      <c r="BL21" s="67" t="s">
        <v>68</v>
      </c>
      <c r="BM21" s="67" t="s">
        <v>68</v>
      </c>
      <c r="BN21" s="67" t="s">
        <v>68</v>
      </c>
      <c r="BO21" s="67" t="s">
        <v>68</v>
      </c>
      <c r="BP21" s="67" t="s">
        <v>68</v>
      </c>
      <c r="BQ21" s="67" t="s">
        <v>68</v>
      </c>
      <c r="BR21" s="67" t="s">
        <v>68</v>
      </c>
      <c r="BS21" s="67" t="s">
        <v>68</v>
      </c>
      <c r="BT21" s="67" t="s">
        <v>68</v>
      </c>
      <c r="BU21" s="67" t="s">
        <v>68</v>
      </c>
      <c r="BV21" s="67" t="s">
        <v>68</v>
      </c>
      <c r="BW21" s="67" t="s">
        <v>68</v>
      </c>
      <c r="BX21" s="67" t="s">
        <v>68</v>
      </c>
      <c r="BY21" s="67" t="s">
        <v>68</v>
      </c>
      <c r="BZ21" s="67" t="s">
        <v>68</v>
      </c>
      <c r="CA21" s="67" t="s">
        <v>68</v>
      </c>
      <c r="CB21" s="67" t="s">
        <v>68</v>
      </c>
      <c r="CC21" s="67" t="s">
        <v>68</v>
      </c>
      <c r="CD21" s="67" t="s">
        <v>68</v>
      </c>
      <c r="CE21" s="67" t="s">
        <v>68</v>
      </c>
      <c r="CF21" s="67" t="s">
        <v>68</v>
      </c>
      <c r="CG21" s="67" t="s">
        <v>68</v>
      </c>
      <c r="CH21" s="67" t="s">
        <v>68</v>
      </c>
      <c r="CI21" s="67" t="s">
        <v>68</v>
      </c>
      <c r="CJ21" s="67" t="s">
        <v>68</v>
      </c>
      <c r="CK21" s="67" t="s">
        <v>68</v>
      </c>
      <c r="CL21" s="67" t="s">
        <v>68</v>
      </c>
      <c r="CM21" s="67" t="s">
        <v>68</v>
      </c>
      <c r="CN21" s="67" t="s">
        <v>68</v>
      </c>
      <c r="CO21" s="67" t="s">
        <v>68</v>
      </c>
      <c r="CP21" s="67" t="s">
        <v>68</v>
      </c>
      <c r="CQ21" s="67" t="s">
        <v>68</v>
      </c>
      <c r="CR21" s="67" t="s">
        <v>68</v>
      </c>
      <c r="CS21" s="67" t="s">
        <v>68</v>
      </c>
      <c r="CT21" s="67" t="s">
        <v>68</v>
      </c>
      <c r="CU21" s="67" t="s">
        <v>68</v>
      </c>
      <c r="CV21" s="67" t="s">
        <v>68</v>
      </c>
      <c r="CW21" s="67" t="s">
        <v>68</v>
      </c>
      <c r="CX21" s="67" t="s">
        <v>68</v>
      </c>
      <c r="CY21" s="67" t="s">
        <v>68</v>
      </c>
      <c r="CZ21" s="67" t="s">
        <v>68</v>
      </c>
      <c r="DA21" s="67" t="s">
        <v>68</v>
      </c>
      <c r="DB21" s="67" t="s">
        <v>68</v>
      </c>
      <c r="DC21" s="67" t="s">
        <v>68</v>
      </c>
      <c r="DD21" s="67" t="s">
        <v>68</v>
      </c>
      <c r="DE21" s="67" t="s">
        <v>68</v>
      </c>
      <c r="DF21" s="67" t="s">
        <v>68</v>
      </c>
      <c r="DG21" s="67" t="s">
        <v>68</v>
      </c>
      <c r="DH21" s="67" t="s">
        <v>68</v>
      </c>
      <c r="DI21" s="67" t="s">
        <v>68</v>
      </c>
      <c r="DJ21" s="67" t="s">
        <v>68</v>
      </c>
      <c r="DK21" s="67" t="s">
        <v>68</v>
      </c>
      <c r="DL21" s="67" t="s">
        <v>68</v>
      </c>
      <c r="DM21" s="67" t="s">
        <v>68</v>
      </c>
      <c r="DN21" s="67" t="s">
        <v>68</v>
      </c>
      <c r="DO21" s="67" t="s">
        <v>68</v>
      </c>
      <c r="DP21" s="67" t="s">
        <v>68</v>
      </c>
      <c r="DQ21" s="67" t="s">
        <v>68</v>
      </c>
      <c r="DR21" s="67" t="s">
        <v>68</v>
      </c>
      <c r="DS21" s="67" t="s">
        <v>68</v>
      </c>
      <c r="DT21" s="67" t="s">
        <v>68</v>
      </c>
      <c r="DU21" s="67" t="s">
        <v>68</v>
      </c>
      <c r="DV21" s="67" t="s">
        <v>68</v>
      </c>
      <c r="DW21" s="67" t="s">
        <v>68</v>
      </c>
      <c r="DX21" s="67" t="s">
        <v>68</v>
      </c>
      <c r="DY21" s="67" t="s">
        <v>68</v>
      </c>
      <c r="DZ21" s="67" t="s">
        <v>68</v>
      </c>
      <c r="EA21" s="67" t="s">
        <v>68</v>
      </c>
      <c r="EB21" s="67" t="s">
        <v>68</v>
      </c>
      <c r="EC21" s="67" t="s">
        <v>68</v>
      </c>
      <c r="ED21" s="67" t="s">
        <v>68</v>
      </c>
      <c r="EE21" s="67" t="s">
        <v>68</v>
      </c>
      <c r="EF21" s="67" t="s">
        <v>68</v>
      </c>
      <c r="EG21" s="67" t="s">
        <v>68</v>
      </c>
      <c r="EH21" s="67" t="s">
        <v>68</v>
      </c>
      <c r="EI21" s="67" t="s">
        <v>68</v>
      </c>
      <c r="EJ21" s="67" t="s">
        <v>68</v>
      </c>
      <c r="EK21" s="67" t="s">
        <v>68</v>
      </c>
      <c r="EL21" s="67" t="s">
        <v>68</v>
      </c>
      <c r="EM21" s="67" t="s">
        <v>68</v>
      </c>
      <c r="EN21" s="67" t="s">
        <v>68</v>
      </c>
      <c r="EO21" s="67" t="s">
        <v>68</v>
      </c>
      <c r="EP21" s="67" t="s">
        <v>68</v>
      </c>
      <c r="EQ21" s="67" t="s">
        <v>68</v>
      </c>
      <c r="ER21" s="67" t="s">
        <v>68</v>
      </c>
      <c r="ES21" s="67" t="s">
        <v>68</v>
      </c>
      <c r="ET21" s="67" t="s">
        <v>68</v>
      </c>
      <c r="EU21" s="67" t="s">
        <v>68</v>
      </c>
      <c r="EV21" s="67" t="s">
        <v>68</v>
      </c>
      <c r="EW21" s="67" t="s">
        <v>68</v>
      </c>
      <c r="EX21" s="67" t="s">
        <v>68</v>
      </c>
      <c r="EY21" s="67" t="s">
        <v>68</v>
      </c>
      <c r="EZ21" s="67" t="s">
        <v>68</v>
      </c>
      <c r="FA21" s="67" t="s">
        <v>68</v>
      </c>
      <c r="FB21" s="67" t="s">
        <v>68</v>
      </c>
      <c r="FC21" s="67" t="s">
        <v>68</v>
      </c>
      <c r="FD21" s="67" t="s">
        <v>68</v>
      </c>
      <c r="FE21" s="67" t="s">
        <v>68</v>
      </c>
      <c r="FF21" s="67" t="s">
        <v>68</v>
      </c>
      <c r="FG21" s="67" t="s">
        <v>68</v>
      </c>
      <c r="FH21" s="67" t="s">
        <v>68</v>
      </c>
      <c r="FI21" s="67" t="s">
        <v>68</v>
      </c>
      <c r="FJ21" s="67" t="s">
        <v>68</v>
      </c>
      <c r="FK21" s="67" t="s">
        <v>68</v>
      </c>
      <c r="FL21" s="67" t="s">
        <v>68</v>
      </c>
      <c r="FM21" s="67" t="s">
        <v>68</v>
      </c>
      <c r="FN21" s="67" t="s">
        <v>68</v>
      </c>
      <c r="FO21" s="67" t="s">
        <v>68</v>
      </c>
      <c r="FP21" s="67" t="s">
        <v>68</v>
      </c>
      <c r="FQ21" s="67" t="s">
        <v>68</v>
      </c>
      <c r="FR21" s="67" t="s">
        <v>68</v>
      </c>
      <c r="FS21" s="67" t="s">
        <v>68</v>
      </c>
      <c r="FT21" s="67" t="s">
        <v>68</v>
      </c>
      <c r="FU21" s="67" t="s">
        <v>68</v>
      </c>
      <c r="FV21" s="67" t="s">
        <v>68</v>
      </c>
      <c r="FW21" s="67" t="s">
        <v>68</v>
      </c>
      <c r="FX21" s="67" t="s">
        <v>68</v>
      </c>
      <c r="FY21" s="67" t="s">
        <v>68</v>
      </c>
      <c r="FZ21" s="67" t="s">
        <v>68</v>
      </c>
      <c r="GA21" s="67" t="s">
        <v>68</v>
      </c>
      <c r="GB21" s="67" t="s">
        <v>68</v>
      </c>
      <c r="GC21" s="67" t="s">
        <v>68</v>
      </c>
      <c r="GD21" s="67" t="s">
        <v>68</v>
      </c>
      <c r="GE21" s="67" t="s">
        <v>68</v>
      </c>
      <c r="GF21" s="67" t="s">
        <v>68</v>
      </c>
      <c r="GG21" s="67" t="s">
        <v>68</v>
      </c>
      <c r="GH21" s="67" t="s">
        <v>68</v>
      </c>
      <c r="GI21" s="67" t="s">
        <v>68</v>
      </c>
      <c r="GJ21" s="67" t="s">
        <v>68</v>
      </c>
      <c r="GK21" s="67" t="s">
        <v>68</v>
      </c>
      <c r="GL21" s="67" t="s">
        <v>68</v>
      </c>
      <c r="GM21" s="67" t="s">
        <v>68</v>
      </c>
      <c r="GN21" s="67" t="s">
        <v>68</v>
      </c>
      <c r="GO21" s="67" t="s">
        <v>68</v>
      </c>
      <c r="GP21" s="67" t="s">
        <v>68</v>
      </c>
      <c r="GQ21" s="67" t="s">
        <v>68</v>
      </c>
      <c r="GR21" s="67" t="s">
        <v>68</v>
      </c>
      <c r="GS21" s="67" t="s">
        <v>68</v>
      </c>
      <c r="GT21" s="67" t="s">
        <v>68</v>
      </c>
      <c r="GU21" s="67" t="s">
        <v>68</v>
      </c>
      <c r="GV21" s="67" t="s">
        <v>68</v>
      </c>
      <c r="GW21" s="67" t="s">
        <v>68</v>
      </c>
      <c r="GX21" s="67" t="s">
        <v>68</v>
      </c>
      <c r="GY21" s="67" t="s">
        <v>68</v>
      </c>
      <c r="GZ21" s="67" t="s">
        <v>68</v>
      </c>
      <c r="HA21" s="67" t="s">
        <v>68</v>
      </c>
      <c r="HB21" s="67" t="s">
        <v>68</v>
      </c>
      <c r="HC21" s="67" t="s">
        <v>68</v>
      </c>
      <c r="HD21" s="67" t="s">
        <v>68</v>
      </c>
      <c r="HE21" s="67" t="s">
        <v>68</v>
      </c>
      <c r="HF21" s="67" t="s">
        <v>68</v>
      </c>
      <c r="HG21" s="67" t="s">
        <v>68</v>
      </c>
      <c r="HH21" s="67" t="s">
        <v>68</v>
      </c>
      <c r="HI21" s="67" t="s">
        <v>68</v>
      </c>
      <c r="HJ21" s="67" t="s">
        <v>68</v>
      </c>
      <c r="HK21" s="67" t="s">
        <v>68</v>
      </c>
      <c r="HL21" s="67" t="s">
        <v>68</v>
      </c>
      <c r="HM21" s="67" t="s">
        <v>68</v>
      </c>
      <c r="HN21" s="67" t="s">
        <v>68</v>
      </c>
      <c r="HO21" s="67" t="s">
        <v>68</v>
      </c>
      <c r="HP21" s="67" t="s">
        <v>68</v>
      </c>
      <c r="HQ21" s="67" t="s">
        <v>68</v>
      </c>
      <c r="HR21" s="67" t="s">
        <v>68</v>
      </c>
      <c r="HS21" s="67" t="s">
        <v>68</v>
      </c>
      <c r="HT21" s="67" t="s">
        <v>68</v>
      </c>
      <c r="HU21" s="67" t="s">
        <v>68</v>
      </c>
      <c r="HV21" s="67" t="s">
        <v>68</v>
      </c>
      <c r="HW21" s="67" t="s">
        <v>68</v>
      </c>
      <c r="HX21" s="67" t="s">
        <v>68</v>
      </c>
      <c r="HY21" s="67" t="s">
        <v>68</v>
      </c>
      <c r="HZ21" s="67" t="s">
        <v>68</v>
      </c>
      <c r="IA21" s="67" t="s">
        <v>68</v>
      </c>
      <c r="IB21" s="67" t="s">
        <v>68</v>
      </c>
      <c r="IC21" s="67" t="s">
        <v>68</v>
      </c>
      <c r="ID21" s="67" t="s">
        <v>68</v>
      </c>
      <c r="IE21" s="67" t="s">
        <v>68</v>
      </c>
      <c r="IF21" s="67" t="s">
        <v>68</v>
      </c>
      <c r="IG21" s="67" t="s">
        <v>68</v>
      </c>
      <c r="IH21" s="67" t="s">
        <v>68</v>
      </c>
      <c r="II21" s="67" t="s">
        <v>68</v>
      </c>
      <c r="IJ21" s="67" t="s">
        <v>68</v>
      </c>
      <c r="IK21" s="67" t="s">
        <v>68</v>
      </c>
      <c r="IL21" s="67" t="s">
        <v>68</v>
      </c>
      <c r="IM21" s="67" t="s">
        <v>68</v>
      </c>
      <c r="IN21" s="67" t="s">
        <v>68</v>
      </c>
      <c r="IO21" s="67" t="s">
        <v>68</v>
      </c>
      <c r="IP21" s="67" t="s">
        <v>68</v>
      </c>
      <c r="IQ21" s="67" t="s">
        <v>68</v>
      </c>
      <c r="IR21" s="67" t="s">
        <v>68</v>
      </c>
      <c r="IS21" s="67" t="s">
        <v>68</v>
      </c>
      <c r="IT21" s="67" t="s">
        <v>68</v>
      </c>
      <c r="IU21" s="67" t="s">
        <v>68</v>
      </c>
      <c r="IV21" s="67"/>
    </row>
    <row r="22" ht="82.5" customHeight="1">
      <c r="A22" s="46"/>
      <c r="B22" s="46"/>
      <c r="C22" s="46"/>
      <c r="D22" s="48"/>
      <c r="E22" s="56"/>
      <c r="F22" s="68" t="s">
        <v>90</v>
      </c>
      <c r="G22" s="68" t="s">
        <v>56</v>
      </c>
      <c r="H22" s="68" t="s">
        <v>91</v>
      </c>
      <c r="I22" s="68" t="s">
        <v>60</v>
      </c>
      <c r="J22" s="69" t="s">
        <v>60</v>
      </c>
      <c r="K22" s="68" t="s">
        <v>92</v>
      </c>
      <c r="L22" s="68" t="s">
        <v>20</v>
      </c>
      <c r="M22" s="68">
        <f>IF(L22=Listas!B$4,Listas!C$4,IF(L22=Listas!B$5,Listas!C$5,IF(L22=Listas!B$6,Listas!C$6,Listas!C$7)))</f>
        <v>2</v>
      </c>
      <c r="N22" s="68" t="s">
        <v>61</v>
      </c>
      <c r="O22" s="68">
        <f>IF(N22=Listas!D$4,Listas!E$4,IF(N22=Listas!D$5,Listas!E$5,IF(N22=Listas!D$6,Listas!E$6,Listas!E$7)))</f>
        <v>4</v>
      </c>
      <c r="P22" s="68">
        <f t="shared" si="1"/>
        <v>8</v>
      </c>
      <c r="Q22" s="68" t="str">
        <f t="shared" si="2"/>
        <v>Medio</v>
      </c>
      <c r="R22" s="68" t="s">
        <v>62</v>
      </c>
      <c r="S22" s="70">
        <f>IF(R22=Listas!F$4,Listas!G$4,IF(R22=Listas!F$5,Listas!G$5,IF(R22=Listas!F$6,Listas!G$6,Listas!G$7)))</f>
        <v>10</v>
      </c>
      <c r="T22" s="68">
        <f t="shared" si="3"/>
        <v>80</v>
      </c>
      <c r="U22" s="68" t="str">
        <f t="shared" si="4"/>
        <v>Mejorar</v>
      </c>
      <c r="V22" s="68" t="str">
        <f>IF(T22&gt;=Listas!AD$4,Listas!AE$4,IF(T22&gt;=Listas!AD$5,Listas!AE$5,Listas!AE$6))</f>
        <v>Aceptable</v>
      </c>
      <c r="W22" s="71">
        <v>7.0</v>
      </c>
      <c r="X22" s="71"/>
      <c r="Y22" s="72"/>
      <c r="Z22" s="68"/>
      <c r="AA22" s="68" t="s">
        <v>64</v>
      </c>
      <c r="AB22" s="68"/>
      <c r="AC22" s="68"/>
      <c r="AD22" s="73"/>
      <c r="AE22" s="69" t="s">
        <v>88</v>
      </c>
      <c r="AF22" s="68"/>
      <c r="AG22" s="68" t="s">
        <v>93</v>
      </c>
      <c r="AH22" s="68" t="s">
        <v>68</v>
      </c>
      <c r="AI22" s="68" t="s">
        <v>68</v>
      </c>
      <c r="AJ22" s="68" t="s">
        <v>68</v>
      </c>
      <c r="AK22" s="68" t="s">
        <v>68</v>
      </c>
      <c r="AL22" s="68" t="s">
        <v>68</v>
      </c>
      <c r="AM22" s="68" t="s">
        <v>68</v>
      </c>
      <c r="AN22" s="68" t="s">
        <v>68</v>
      </c>
      <c r="AO22" s="68" t="s">
        <v>68</v>
      </c>
      <c r="AP22" s="68" t="s">
        <v>68</v>
      </c>
      <c r="AQ22" s="68" t="s">
        <v>68</v>
      </c>
      <c r="AR22" s="68" t="s">
        <v>68</v>
      </c>
      <c r="AS22" s="68" t="s">
        <v>68</v>
      </c>
      <c r="AT22" s="68" t="s">
        <v>68</v>
      </c>
      <c r="AU22" s="68" t="s">
        <v>68</v>
      </c>
      <c r="AV22" s="68" t="s">
        <v>68</v>
      </c>
      <c r="AW22" s="68" t="s">
        <v>68</v>
      </c>
      <c r="AX22" s="68" t="s">
        <v>68</v>
      </c>
      <c r="AY22" s="68" t="s">
        <v>68</v>
      </c>
      <c r="AZ22" s="68" t="s">
        <v>68</v>
      </c>
      <c r="BA22" s="68" t="s">
        <v>68</v>
      </c>
      <c r="BB22" s="68" t="s">
        <v>68</v>
      </c>
      <c r="BC22" s="68" t="s">
        <v>68</v>
      </c>
      <c r="BD22" s="68" t="s">
        <v>68</v>
      </c>
      <c r="BE22" s="68" t="s">
        <v>68</v>
      </c>
      <c r="BF22" s="68" t="s">
        <v>68</v>
      </c>
      <c r="BG22" s="68" t="s">
        <v>68</v>
      </c>
      <c r="BH22" s="68" t="s">
        <v>68</v>
      </c>
      <c r="BI22" s="68" t="s">
        <v>68</v>
      </c>
      <c r="BJ22" s="68" t="s">
        <v>68</v>
      </c>
      <c r="BK22" s="68" t="s">
        <v>68</v>
      </c>
      <c r="BL22" s="68" t="s">
        <v>68</v>
      </c>
      <c r="BM22" s="68" t="s">
        <v>68</v>
      </c>
      <c r="BN22" s="68" t="s">
        <v>68</v>
      </c>
      <c r="BO22" s="68" t="s">
        <v>68</v>
      </c>
      <c r="BP22" s="68" t="s">
        <v>68</v>
      </c>
      <c r="BQ22" s="68" t="s">
        <v>68</v>
      </c>
      <c r="BR22" s="68" t="s">
        <v>68</v>
      </c>
      <c r="BS22" s="68" t="s">
        <v>68</v>
      </c>
      <c r="BT22" s="68" t="s">
        <v>68</v>
      </c>
      <c r="BU22" s="68" t="s">
        <v>68</v>
      </c>
      <c r="BV22" s="68" t="s">
        <v>68</v>
      </c>
      <c r="BW22" s="68" t="s">
        <v>68</v>
      </c>
      <c r="BX22" s="68" t="s">
        <v>68</v>
      </c>
      <c r="BY22" s="68" t="s">
        <v>68</v>
      </c>
      <c r="BZ22" s="68" t="s">
        <v>68</v>
      </c>
      <c r="CA22" s="68" t="s">
        <v>68</v>
      </c>
      <c r="CB22" s="68" t="s">
        <v>68</v>
      </c>
      <c r="CC22" s="68" t="s">
        <v>68</v>
      </c>
      <c r="CD22" s="68" t="s">
        <v>68</v>
      </c>
      <c r="CE22" s="68" t="s">
        <v>68</v>
      </c>
      <c r="CF22" s="68" t="s">
        <v>68</v>
      </c>
      <c r="CG22" s="68" t="s">
        <v>68</v>
      </c>
      <c r="CH22" s="68" t="s">
        <v>68</v>
      </c>
      <c r="CI22" s="68" t="s">
        <v>68</v>
      </c>
      <c r="CJ22" s="68" t="s">
        <v>68</v>
      </c>
      <c r="CK22" s="68" t="s">
        <v>68</v>
      </c>
      <c r="CL22" s="68" t="s">
        <v>68</v>
      </c>
      <c r="CM22" s="68" t="s">
        <v>68</v>
      </c>
      <c r="CN22" s="68" t="s">
        <v>68</v>
      </c>
      <c r="CO22" s="68" t="s">
        <v>68</v>
      </c>
      <c r="CP22" s="68" t="s">
        <v>68</v>
      </c>
      <c r="CQ22" s="68" t="s">
        <v>68</v>
      </c>
      <c r="CR22" s="68" t="s">
        <v>68</v>
      </c>
      <c r="CS22" s="68" t="s">
        <v>68</v>
      </c>
      <c r="CT22" s="68" t="s">
        <v>68</v>
      </c>
      <c r="CU22" s="68" t="s">
        <v>68</v>
      </c>
      <c r="CV22" s="68" t="s">
        <v>68</v>
      </c>
      <c r="CW22" s="68" t="s">
        <v>68</v>
      </c>
      <c r="CX22" s="68" t="s">
        <v>68</v>
      </c>
      <c r="CY22" s="68" t="s">
        <v>68</v>
      </c>
      <c r="CZ22" s="68" t="s">
        <v>68</v>
      </c>
      <c r="DA22" s="68" t="s">
        <v>68</v>
      </c>
      <c r="DB22" s="68" t="s">
        <v>68</v>
      </c>
      <c r="DC22" s="68" t="s">
        <v>68</v>
      </c>
      <c r="DD22" s="68" t="s">
        <v>68</v>
      </c>
      <c r="DE22" s="68" t="s">
        <v>68</v>
      </c>
      <c r="DF22" s="68" t="s">
        <v>68</v>
      </c>
      <c r="DG22" s="68" t="s">
        <v>68</v>
      </c>
      <c r="DH22" s="68" t="s">
        <v>68</v>
      </c>
      <c r="DI22" s="68" t="s">
        <v>68</v>
      </c>
      <c r="DJ22" s="68" t="s">
        <v>68</v>
      </c>
      <c r="DK22" s="68" t="s">
        <v>68</v>
      </c>
      <c r="DL22" s="68" t="s">
        <v>68</v>
      </c>
      <c r="DM22" s="68" t="s">
        <v>68</v>
      </c>
      <c r="DN22" s="68" t="s">
        <v>68</v>
      </c>
      <c r="DO22" s="68" t="s">
        <v>68</v>
      </c>
      <c r="DP22" s="68" t="s">
        <v>68</v>
      </c>
      <c r="DQ22" s="68" t="s">
        <v>68</v>
      </c>
      <c r="DR22" s="68" t="s">
        <v>68</v>
      </c>
      <c r="DS22" s="68" t="s">
        <v>68</v>
      </c>
      <c r="DT22" s="68" t="s">
        <v>68</v>
      </c>
      <c r="DU22" s="68" t="s">
        <v>68</v>
      </c>
      <c r="DV22" s="68" t="s">
        <v>68</v>
      </c>
      <c r="DW22" s="68" t="s">
        <v>68</v>
      </c>
      <c r="DX22" s="68" t="s">
        <v>68</v>
      </c>
      <c r="DY22" s="68" t="s">
        <v>68</v>
      </c>
      <c r="DZ22" s="68" t="s">
        <v>68</v>
      </c>
      <c r="EA22" s="68" t="s">
        <v>68</v>
      </c>
      <c r="EB22" s="68" t="s">
        <v>68</v>
      </c>
      <c r="EC22" s="68" t="s">
        <v>68</v>
      </c>
      <c r="ED22" s="68" t="s">
        <v>68</v>
      </c>
      <c r="EE22" s="68" t="s">
        <v>68</v>
      </c>
      <c r="EF22" s="68" t="s">
        <v>68</v>
      </c>
      <c r="EG22" s="68" t="s">
        <v>68</v>
      </c>
      <c r="EH22" s="68" t="s">
        <v>68</v>
      </c>
      <c r="EI22" s="68" t="s">
        <v>68</v>
      </c>
      <c r="EJ22" s="68" t="s">
        <v>68</v>
      </c>
      <c r="EK22" s="68" t="s">
        <v>68</v>
      </c>
      <c r="EL22" s="68" t="s">
        <v>68</v>
      </c>
      <c r="EM22" s="68" t="s">
        <v>68</v>
      </c>
      <c r="EN22" s="68" t="s">
        <v>68</v>
      </c>
      <c r="EO22" s="68" t="s">
        <v>68</v>
      </c>
      <c r="EP22" s="68" t="s">
        <v>68</v>
      </c>
      <c r="EQ22" s="68" t="s">
        <v>68</v>
      </c>
      <c r="ER22" s="68" t="s">
        <v>68</v>
      </c>
      <c r="ES22" s="68" t="s">
        <v>68</v>
      </c>
      <c r="ET22" s="68" t="s">
        <v>68</v>
      </c>
      <c r="EU22" s="68" t="s">
        <v>68</v>
      </c>
      <c r="EV22" s="68" t="s">
        <v>68</v>
      </c>
      <c r="EW22" s="68" t="s">
        <v>68</v>
      </c>
      <c r="EX22" s="68" t="s">
        <v>68</v>
      </c>
      <c r="EY22" s="68" t="s">
        <v>68</v>
      </c>
      <c r="EZ22" s="68" t="s">
        <v>68</v>
      </c>
      <c r="FA22" s="68" t="s">
        <v>68</v>
      </c>
      <c r="FB22" s="68" t="s">
        <v>68</v>
      </c>
      <c r="FC22" s="68" t="s">
        <v>68</v>
      </c>
      <c r="FD22" s="68" t="s">
        <v>68</v>
      </c>
      <c r="FE22" s="68" t="s">
        <v>68</v>
      </c>
      <c r="FF22" s="68" t="s">
        <v>68</v>
      </c>
      <c r="FG22" s="68" t="s">
        <v>68</v>
      </c>
      <c r="FH22" s="68" t="s">
        <v>68</v>
      </c>
      <c r="FI22" s="68" t="s">
        <v>68</v>
      </c>
      <c r="FJ22" s="68" t="s">
        <v>68</v>
      </c>
      <c r="FK22" s="68" t="s">
        <v>68</v>
      </c>
      <c r="FL22" s="68" t="s">
        <v>68</v>
      </c>
      <c r="FM22" s="68" t="s">
        <v>68</v>
      </c>
      <c r="FN22" s="68" t="s">
        <v>68</v>
      </c>
      <c r="FO22" s="68" t="s">
        <v>68</v>
      </c>
      <c r="FP22" s="68" t="s">
        <v>68</v>
      </c>
      <c r="FQ22" s="68" t="s">
        <v>68</v>
      </c>
      <c r="FR22" s="68" t="s">
        <v>68</v>
      </c>
      <c r="FS22" s="68" t="s">
        <v>68</v>
      </c>
      <c r="FT22" s="68" t="s">
        <v>68</v>
      </c>
      <c r="FU22" s="68" t="s">
        <v>68</v>
      </c>
      <c r="FV22" s="68" t="s">
        <v>68</v>
      </c>
      <c r="FW22" s="68" t="s">
        <v>68</v>
      </c>
      <c r="FX22" s="68" t="s">
        <v>68</v>
      </c>
      <c r="FY22" s="68" t="s">
        <v>68</v>
      </c>
      <c r="FZ22" s="68" t="s">
        <v>68</v>
      </c>
      <c r="GA22" s="68" t="s">
        <v>68</v>
      </c>
      <c r="GB22" s="68" t="s">
        <v>68</v>
      </c>
      <c r="GC22" s="68" t="s">
        <v>68</v>
      </c>
      <c r="GD22" s="68" t="s">
        <v>68</v>
      </c>
      <c r="GE22" s="68" t="s">
        <v>68</v>
      </c>
      <c r="GF22" s="68" t="s">
        <v>68</v>
      </c>
      <c r="GG22" s="68" t="s">
        <v>68</v>
      </c>
      <c r="GH22" s="68" t="s">
        <v>68</v>
      </c>
      <c r="GI22" s="68" t="s">
        <v>68</v>
      </c>
      <c r="GJ22" s="68" t="s">
        <v>68</v>
      </c>
      <c r="GK22" s="68" t="s">
        <v>68</v>
      </c>
      <c r="GL22" s="68" t="s">
        <v>68</v>
      </c>
      <c r="GM22" s="68" t="s">
        <v>68</v>
      </c>
      <c r="GN22" s="68" t="s">
        <v>68</v>
      </c>
      <c r="GO22" s="68" t="s">
        <v>68</v>
      </c>
      <c r="GP22" s="68" t="s">
        <v>68</v>
      </c>
      <c r="GQ22" s="68" t="s">
        <v>68</v>
      </c>
      <c r="GR22" s="68" t="s">
        <v>68</v>
      </c>
      <c r="GS22" s="68" t="s">
        <v>68</v>
      </c>
      <c r="GT22" s="68" t="s">
        <v>68</v>
      </c>
      <c r="GU22" s="68" t="s">
        <v>68</v>
      </c>
      <c r="GV22" s="68" t="s">
        <v>68</v>
      </c>
      <c r="GW22" s="68" t="s">
        <v>68</v>
      </c>
      <c r="GX22" s="68" t="s">
        <v>68</v>
      </c>
      <c r="GY22" s="68" t="s">
        <v>68</v>
      </c>
      <c r="GZ22" s="68" t="s">
        <v>68</v>
      </c>
      <c r="HA22" s="68" t="s">
        <v>68</v>
      </c>
      <c r="HB22" s="68" t="s">
        <v>68</v>
      </c>
      <c r="HC22" s="68" t="s">
        <v>68</v>
      </c>
      <c r="HD22" s="68" t="s">
        <v>68</v>
      </c>
      <c r="HE22" s="68" t="s">
        <v>68</v>
      </c>
      <c r="HF22" s="68" t="s">
        <v>68</v>
      </c>
      <c r="HG22" s="68" t="s">
        <v>68</v>
      </c>
      <c r="HH22" s="68" t="s">
        <v>68</v>
      </c>
      <c r="HI22" s="68" t="s">
        <v>68</v>
      </c>
      <c r="HJ22" s="68" t="s">
        <v>68</v>
      </c>
      <c r="HK22" s="68" t="s">
        <v>68</v>
      </c>
      <c r="HL22" s="68" t="s">
        <v>68</v>
      </c>
      <c r="HM22" s="68" t="s">
        <v>68</v>
      </c>
      <c r="HN22" s="68" t="s">
        <v>68</v>
      </c>
      <c r="HO22" s="68" t="s">
        <v>68</v>
      </c>
      <c r="HP22" s="68" t="s">
        <v>68</v>
      </c>
      <c r="HQ22" s="68" t="s">
        <v>68</v>
      </c>
      <c r="HR22" s="68" t="s">
        <v>68</v>
      </c>
      <c r="HS22" s="68" t="s">
        <v>68</v>
      </c>
      <c r="HT22" s="68" t="s">
        <v>68</v>
      </c>
      <c r="HU22" s="68" t="s">
        <v>68</v>
      </c>
      <c r="HV22" s="68" t="s">
        <v>68</v>
      </c>
      <c r="HW22" s="68" t="s">
        <v>68</v>
      </c>
      <c r="HX22" s="68" t="s">
        <v>68</v>
      </c>
      <c r="HY22" s="68" t="s">
        <v>68</v>
      </c>
      <c r="HZ22" s="68" t="s">
        <v>68</v>
      </c>
      <c r="IA22" s="68" t="s">
        <v>68</v>
      </c>
      <c r="IB22" s="68" t="s">
        <v>68</v>
      </c>
      <c r="IC22" s="68" t="s">
        <v>68</v>
      </c>
      <c r="ID22" s="68" t="s">
        <v>68</v>
      </c>
      <c r="IE22" s="68" t="s">
        <v>68</v>
      </c>
      <c r="IF22" s="68" t="s">
        <v>68</v>
      </c>
      <c r="IG22" s="68" t="s">
        <v>68</v>
      </c>
      <c r="IH22" s="68" t="s">
        <v>68</v>
      </c>
      <c r="II22" s="68" t="s">
        <v>68</v>
      </c>
      <c r="IJ22" s="68" t="s">
        <v>68</v>
      </c>
      <c r="IK22" s="68" t="s">
        <v>68</v>
      </c>
      <c r="IL22" s="68" t="s">
        <v>68</v>
      </c>
      <c r="IM22" s="68" t="s">
        <v>68</v>
      </c>
      <c r="IN22" s="68" t="s">
        <v>68</v>
      </c>
      <c r="IO22" s="68" t="s">
        <v>68</v>
      </c>
      <c r="IP22" s="68" t="s">
        <v>68</v>
      </c>
      <c r="IQ22" s="68" t="s">
        <v>68</v>
      </c>
      <c r="IR22" s="68" t="s">
        <v>68</v>
      </c>
      <c r="IS22" s="68" t="s">
        <v>68</v>
      </c>
      <c r="IT22" s="68" t="s">
        <v>68</v>
      </c>
      <c r="IU22" s="68" t="s">
        <v>68</v>
      </c>
      <c r="IV22" s="68"/>
    </row>
    <row r="23" ht="70.5" customHeight="1">
      <c r="A23" s="46"/>
      <c r="B23" s="46"/>
      <c r="C23" s="46"/>
      <c r="D23" s="61" t="s">
        <v>53</v>
      </c>
      <c r="E23" s="61" t="s">
        <v>94</v>
      </c>
      <c r="F23" s="66" t="s">
        <v>95</v>
      </c>
      <c r="G23" s="66" t="s">
        <v>56</v>
      </c>
      <c r="H23" s="66" t="s">
        <v>96</v>
      </c>
      <c r="I23" s="66" t="s">
        <v>97</v>
      </c>
      <c r="J23" s="66" t="s">
        <v>60</v>
      </c>
      <c r="K23" s="66" t="s">
        <v>98</v>
      </c>
      <c r="L23" s="66" t="s">
        <v>20</v>
      </c>
      <c r="M23" s="66">
        <f>IF(L23=Listas!B$4,Listas!C$4,IF(L23=Listas!B$5,Listas!C$5,IF(L23=Listas!B$6,Listas!C$6,Listas!C$7)))</f>
        <v>2</v>
      </c>
      <c r="N23" s="66" t="s">
        <v>99</v>
      </c>
      <c r="O23" s="66">
        <f>IF(N23=Listas!D$4,Listas!E$4,IF(N23=Listas!D$5,Listas!E$5,IF(N23=Listas!D$6,Listas!E$6,Listas!E$7)))</f>
        <v>3</v>
      </c>
      <c r="P23" s="66">
        <f t="shared" si="1"/>
        <v>6</v>
      </c>
      <c r="Q23" s="66" t="str">
        <f t="shared" si="2"/>
        <v>Medio</v>
      </c>
      <c r="R23" s="66" t="s">
        <v>62</v>
      </c>
      <c r="S23" s="74">
        <f>IF(R23=Listas!F$4,Listas!G$4,IF(R23=Listas!F$5,Listas!G$5,IF(R23=Listas!F$6,Listas!G$6,Listas!G$7)))</f>
        <v>10</v>
      </c>
      <c r="T23" s="66">
        <f t="shared" si="3"/>
        <v>60</v>
      </c>
      <c r="U23" s="66" t="str">
        <f t="shared" si="4"/>
        <v>Mejorar</v>
      </c>
      <c r="V23" s="66" t="str">
        <f>IF(T23&gt;=Listas!AD$4,Listas!AE$4,IF(T23&gt;=Listas!AD$5,Listas!AE$5,Listas!AE$6))</f>
        <v>Aceptable</v>
      </c>
      <c r="W23" s="75">
        <v>7.0</v>
      </c>
      <c r="X23" s="75"/>
      <c r="Y23" s="76"/>
      <c r="Z23" s="66"/>
      <c r="AA23" s="66"/>
      <c r="AB23" s="66"/>
      <c r="AC23" s="66"/>
      <c r="AD23" s="61" t="s">
        <v>100</v>
      </c>
      <c r="AE23" s="61" t="s">
        <v>101</v>
      </c>
      <c r="AF23" s="61" t="s">
        <v>102</v>
      </c>
      <c r="AG23" s="61" t="s">
        <v>103</v>
      </c>
      <c r="AH23" s="66" t="s">
        <v>68</v>
      </c>
      <c r="AI23" s="66" t="s">
        <v>68</v>
      </c>
      <c r="AJ23" s="66" t="s">
        <v>68</v>
      </c>
      <c r="AK23" s="66" t="s">
        <v>68</v>
      </c>
      <c r="AL23" s="66" t="s">
        <v>68</v>
      </c>
      <c r="AM23" s="66" t="s">
        <v>68</v>
      </c>
      <c r="AN23" s="66" t="s">
        <v>68</v>
      </c>
      <c r="AO23" s="66" t="s">
        <v>68</v>
      </c>
      <c r="AP23" s="66" t="s">
        <v>68</v>
      </c>
      <c r="AQ23" s="66" t="s">
        <v>68</v>
      </c>
      <c r="AR23" s="66" t="s">
        <v>68</v>
      </c>
      <c r="AS23" s="66" t="s">
        <v>68</v>
      </c>
      <c r="AT23" s="66" t="s">
        <v>68</v>
      </c>
      <c r="AU23" s="66" t="s">
        <v>68</v>
      </c>
      <c r="AV23" s="66" t="s">
        <v>68</v>
      </c>
      <c r="AW23" s="66" t="s">
        <v>68</v>
      </c>
      <c r="AX23" s="66" t="s">
        <v>68</v>
      </c>
      <c r="AY23" s="66" t="s">
        <v>68</v>
      </c>
      <c r="AZ23" s="66" t="s">
        <v>68</v>
      </c>
      <c r="BA23" s="66" t="s">
        <v>68</v>
      </c>
      <c r="BB23" s="66" t="s">
        <v>68</v>
      </c>
      <c r="BC23" s="66" t="s">
        <v>68</v>
      </c>
      <c r="BD23" s="66" t="s">
        <v>68</v>
      </c>
      <c r="BE23" s="66" t="s">
        <v>68</v>
      </c>
      <c r="BF23" s="66" t="s">
        <v>68</v>
      </c>
      <c r="BG23" s="66" t="s">
        <v>68</v>
      </c>
      <c r="BH23" s="66" t="s">
        <v>68</v>
      </c>
      <c r="BI23" s="66" t="s">
        <v>68</v>
      </c>
      <c r="BJ23" s="66" t="s">
        <v>68</v>
      </c>
      <c r="BK23" s="66" t="s">
        <v>68</v>
      </c>
      <c r="BL23" s="66" t="s">
        <v>68</v>
      </c>
      <c r="BM23" s="66" t="s">
        <v>68</v>
      </c>
      <c r="BN23" s="66" t="s">
        <v>68</v>
      </c>
      <c r="BO23" s="66" t="s">
        <v>68</v>
      </c>
      <c r="BP23" s="66" t="s">
        <v>68</v>
      </c>
      <c r="BQ23" s="66" t="s">
        <v>68</v>
      </c>
      <c r="BR23" s="66" t="s">
        <v>68</v>
      </c>
      <c r="BS23" s="66" t="s">
        <v>68</v>
      </c>
      <c r="BT23" s="66" t="s">
        <v>68</v>
      </c>
      <c r="BU23" s="66" t="s">
        <v>68</v>
      </c>
      <c r="BV23" s="66" t="s">
        <v>68</v>
      </c>
      <c r="BW23" s="66" t="s">
        <v>68</v>
      </c>
      <c r="BX23" s="66" t="s">
        <v>68</v>
      </c>
      <c r="BY23" s="66" t="s">
        <v>68</v>
      </c>
      <c r="BZ23" s="66" t="s">
        <v>68</v>
      </c>
      <c r="CA23" s="66" t="s">
        <v>68</v>
      </c>
      <c r="CB23" s="66" t="s">
        <v>68</v>
      </c>
      <c r="CC23" s="66" t="s">
        <v>68</v>
      </c>
      <c r="CD23" s="66" t="s">
        <v>68</v>
      </c>
      <c r="CE23" s="66" t="s">
        <v>68</v>
      </c>
      <c r="CF23" s="66" t="s">
        <v>68</v>
      </c>
      <c r="CG23" s="66" t="s">
        <v>68</v>
      </c>
      <c r="CH23" s="66" t="s">
        <v>68</v>
      </c>
      <c r="CI23" s="66" t="s">
        <v>68</v>
      </c>
      <c r="CJ23" s="66" t="s">
        <v>68</v>
      </c>
      <c r="CK23" s="66" t="s">
        <v>68</v>
      </c>
      <c r="CL23" s="66" t="s">
        <v>68</v>
      </c>
      <c r="CM23" s="66" t="s">
        <v>68</v>
      </c>
      <c r="CN23" s="66" t="s">
        <v>68</v>
      </c>
      <c r="CO23" s="66" t="s">
        <v>68</v>
      </c>
      <c r="CP23" s="66" t="s">
        <v>68</v>
      </c>
      <c r="CQ23" s="66" t="s">
        <v>68</v>
      </c>
      <c r="CR23" s="66" t="s">
        <v>68</v>
      </c>
      <c r="CS23" s="66" t="s">
        <v>68</v>
      </c>
      <c r="CT23" s="66" t="s">
        <v>68</v>
      </c>
      <c r="CU23" s="66" t="s">
        <v>68</v>
      </c>
      <c r="CV23" s="66" t="s">
        <v>68</v>
      </c>
      <c r="CW23" s="66" t="s">
        <v>68</v>
      </c>
      <c r="CX23" s="66" t="s">
        <v>68</v>
      </c>
      <c r="CY23" s="66" t="s">
        <v>68</v>
      </c>
      <c r="CZ23" s="66" t="s">
        <v>68</v>
      </c>
      <c r="DA23" s="66" t="s">
        <v>68</v>
      </c>
      <c r="DB23" s="66" t="s">
        <v>68</v>
      </c>
      <c r="DC23" s="66" t="s">
        <v>68</v>
      </c>
      <c r="DD23" s="66" t="s">
        <v>68</v>
      </c>
      <c r="DE23" s="66" t="s">
        <v>68</v>
      </c>
      <c r="DF23" s="66" t="s">
        <v>68</v>
      </c>
      <c r="DG23" s="66" t="s">
        <v>68</v>
      </c>
      <c r="DH23" s="66" t="s">
        <v>68</v>
      </c>
      <c r="DI23" s="66" t="s">
        <v>68</v>
      </c>
      <c r="DJ23" s="66" t="s">
        <v>68</v>
      </c>
      <c r="DK23" s="66" t="s">
        <v>68</v>
      </c>
      <c r="DL23" s="66" t="s">
        <v>68</v>
      </c>
      <c r="DM23" s="66" t="s">
        <v>68</v>
      </c>
      <c r="DN23" s="66" t="s">
        <v>68</v>
      </c>
      <c r="DO23" s="66" t="s">
        <v>68</v>
      </c>
      <c r="DP23" s="66" t="s">
        <v>68</v>
      </c>
      <c r="DQ23" s="66" t="s">
        <v>68</v>
      </c>
      <c r="DR23" s="66" t="s">
        <v>68</v>
      </c>
      <c r="DS23" s="66" t="s">
        <v>68</v>
      </c>
      <c r="DT23" s="66" t="s">
        <v>68</v>
      </c>
      <c r="DU23" s="66" t="s">
        <v>68</v>
      </c>
      <c r="DV23" s="66" t="s">
        <v>68</v>
      </c>
      <c r="DW23" s="66" t="s">
        <v>68</v>
      </c>
      <c r="DX23" s="66" t="s">
        <v>68</v>
      </c>
      <c r="DY23" s="66" t="s">
        <v>68</v>
      </c>
      <c r="DZ23" s="66" t="s">
        <v>68</v>
      </c>
      <c r="EA23" s="66" t="s">
        <v>68</v>
      </c>
      <c r="EB23" s="66" t="s">
        <v>68</v>
      </c>
      <c r="EC23" s="66" t="s">
        <v>68</v>
      </c>
      <c r="ED23" s="66" t="s">
        <v>68</v>
      </c>
      <c r="EE23" s="66" t="s">
        <v>68</v>
      </c>
      <c r="EF23" s="66" t="s">
        <v>68</v>
      </c>
      <c r="EG23" s="66" t="s">
        <v>68</v>
      </c>
      <c r="EH23" s="66" t="s">
        <v>68</v>
      </c>
      <c r="EI23" s="66" t="s">
        <v>68</v>
      </c>
      <c r="EJ23" s="66" t="s">
        <v>68</v>
      </c>
      <c r="EK23" s="66" t="s">
        <v>68</v>
      </c>
      <c r="EL23" s="66" t="s">
        <v>68</v>
      </c>
      <c r="EM23" s="66" t="s">
        <v>68</v>
      </c>
      <c r="EN23" s="66" t="s">
        <v>68</v>
      </c>
      <c r="EO23" s="66" t="s">
        <v>68</v>
      </c>
      <c r="EP23" s="66" t="s">
        <v>68</v>
      </c>
      <c r="EQ23" s="66" t="s">
        <v>68</v>
      </c>
      <c r="ER23" s="66" t="s">
        <v>68</v>
      </c>
      <c r="ES23" s="66" t="s">
        <v>68</v>
      </c>
      <c r="ET23" s="66" t="s">
        <v>68</v>
      </c>
      <c r="EU23" s="66" t="s">
        <v>68</v>
      </c>
      <c r="EV23" s="66" t="s">
        <v>68</v>
      </c>
      <c r="EW23" s="66" t="s">
        <v>68</v>
      </c>
      <c r="EX23" s="66" t="s">
        <v>68</v>
      </c>
      <c r="EY23" s="66" t="s">
        <v>68</v>
      </c>
      <c r="EZ23" s="66" t="s">
        <v>68</v>
      </c>
      <c r="FA23" s="66" t="s">
        <v>68</v>
      </c>
      <c r="FB23" s="66" t="s">
        <v>68</v>
      </c>
      <c r="FC23" s="66" t="s">
        <v>68</v>
      </c>
      <c r="FD23" s="66" t="s">
        <v>68</v>
      </c>
      <c r="FE23" s="66" t="s">
        <v>68</v>
      </c>
      <c r="FF23" s="66" t="s">
        <v>68</v>
      </c>
      <c r="FG23" s="66" t="s">
        <v>68</v>
      </c>
      <c r="FH23" s="66" t="s">
        <v>68</v>
      </c>
      <c r="FI23" s="66" t="s">
        <v>68</v>
      </c>
      <c r="FJ23" s="66" t="s">
        <v>68</v>
      </c>
      <c r="FK23" s="66" t="s">
        <v>68</v>
      </c>
      <c r="FL23" s="66" t="s">
        <v>68</v>
      </c>
      <c r="FM23" s="66" t="s">
        <v>68</v>
      </c>
      <c r="FN23" s="66" t="s">
        <v>68</v>
      </c>
      <c r="FO23" s="66" t="s">
        <v>68</v>
      </c>
      <c r="FP23" s="66" t="s">
        <v>68</v>
      </c>
      <c r="FQ23" s="66" t="s">
        <v>68</v>
      </c>
      <c r="FR23" s="66" t="s">
        <v>68</v>
      </c>
      <c r="FS23" s="66" t="s">
        <v>68</v>
      </c>
      <c r="FT23" s="66" t="s">
        <v>68</v>
      </c>
      <c r="FU23" s="66" t="s">
        <v>68</v>
      </c>
      <c r="FV23" s="66" t="s">
        <v>68</v>
      </c>
      <c r="FW23" s="66" t="s">
        <v>68</v>
      </c>
      <c r="FX23" s="66" t="s">
        <v>68</v>
      </c>
      <c r="FY23" s="66" t="s">
        <v>68</v>
      </c>
      <c r="FZ23" s="66" t="s">
        <v>68</v>
      </c>
      <c r="GA23" s="66" t="s">
        <v>68</v>
      </c>
      <c r="GB23" s="66" t="s">
        <v>68</v>
      </c>
      <c r="GC23" s="66" t="s">
        <v>68</v>
      </c>
      <c r="GD23" s="66" t="s">
        <v>68</v>
      </c>
      <c r="GE23" s="66" t="s">
        <v>68</v>
      </c>
      <c r="GF23" s="66" t="s">
        <v>68</v>
      </c>
      <c r="GG23" s="66" t="s">
        <v>68</v>
      </c>
      <c r="GH23" s="66" t="s">
        <v>68</v>
      </c>
      <c r="GI23" s="66" t="s">
        <v>68</v>
      </c>
      <c r="GJ23" s="66" t="s">
        <v>68</v>
      </c>
      <c r="GK23" s="66" t="s">
        <v>68</v>
      </c>
      <c r="GL23" s="66" t="s">
        <v>68</v>
      </c>
      <c r="GM23" s="66" t="s">
        <v>68</v>
      </c>
      <c r="GN23" s="66" t="s">
        <v>68</v>
      </c>
      <c r="GO23" s="66" t="s">
        <v>68</v>
      </c>
      <c r="GP23" s="66" t="s">
        <v>68</v>
      </c>
      <c r="GQ23" s="66" t="s">
        <v>68</v>
      </c>
      <c r="GR23" s="66" t="s">
        <v>68</v>
      </c>
      <c r="GS23" s="66" t="s">
        <v>68</v>
      </c>
      <c r="GT23" s="66" t="s">
        <v>68</v>
      </c>
      <c r="GU23" s="66" t="s">
        <v>68</v>
      </c>
      <c r="GV23" s="66" t="s">
        <v>68</v>
      </c>
      <c r="GW23" s="66" t="s">
        <v>68</v>
      </c>
      <c r="GX23" s="66" t="s">
        <v>68</v>
      </c>
      <c r="GY23" s="66" t="s">
        <v>68</v>
      </c>
      <c r="GZ23" s="66" t="s">
        <v>68</v>
      </c>
      <c r="HA23" s="66" t="s">
        <v>68</v>
      </c>
      <c r="HB23" s="66" t="s">
        <v>68</v>
      </c>
      <c r="HC23" s="66" t="s">
        <v>68</v>
      </c>
      <c r="HD23" s="66" t="s">
        <v>68</v>
      </c>
      <c r="HE23" s="66" t="s">
        <v>68</v>
      </c>
      <c r="HF23" s="66" t="s">
        <v>68</v>
      </c>
      <c r="HG23" s="66" t="s">
        <v>68</v>
      </c>
      <c r="HH23" s="66" t="s">
        <v>68</v>
      </c>
      <c r="HI23" s="66" t="s">
        <v>68</v>
      </c>
      <c r="HJ23" s="66" t="s">
        <v>68</v>
      </c>
      <c r="HK23" s="66" t="s">
        <v>68</v>
      </c>
      <c r="HL23" s="66" t="s">
        <v>68</v>
      </c>
      <c r="HM23" s="66" t="s">
        <v>68</v>
      </c>
      <c r="HN23" s="66" t="s">
        <v>68</v>
      </c>
      <c r="HO23" s="66" t="s">
        <v>68</v>
      </c>
      <c r="HP23" s="66" t="s">
        <v>68</v>
      </c>
      <c r="HQ23" s="66" t="s">
        <v>68</v>
      </c>
      <c r="HR23" s="66" t="s">
        <v>68</v>
      </c>
      <c r="HS23" s="66" t="s">
        <v>68</v>
      </c>
      <c r="HT23" s="66" t="s">
        <v>68</v>
      </c>
      <c r="HU23" s="66" t="s">
        <v>68</v>
      </c>
      <c r="HV23" s="66" t="s">
        <v>68</v>
      </c>
      <c r="HW23" s="66" t="s">
        <v>68</v>
      </c>
      <c r="HX23" s="66" t="s">
        <v>68</v>
      </c>
      <c r="HY23" s="66" t="s">
        <v>68</v>
      </c>
      <c r="HZ23" s="66" t="s">
        <v>68</v>
      </c>
      <c r="IA23" s="66" t="s">
        <v>68</v>
      </c>
      <c r="IB23" s="66" t="s">
        <v>68</v>
      </c>
      <c r="IC23" s="66" t="s">
        <v>68</v>
      </c>
      <c r="ID23" s="66" t="s">
        <v>68</v>
      </c>
      <c r="IE23" s="66" t="s">
        <v>68</v>
      </c>
      <c r="IF23" s="66" t="s">
        <v>68</v>
      </c>
      <c r="IG23" s="66" t="s">
        <v>68</v>
      </c>
      <c r="IH23" s="66" t="s">
        <v>68</v>
      </c>
      <c r="II23" s="66" t="s">
        <v>68</v>
      </c>
      <c r="IJ23" s="66" t="s">
        <v>68</v>
      </c>
      <c r="IK23" s="66" t="s">
        <v>68</v>
      </c>
      <c r="IL23" s="66" t="s">
        <v>68</v>
      </c>
      <c r="IM23" s="66" t="s">
        <v>68</v>
      </c>
      <c r="IN23" s="66" t="s">
        <v>68</v>
      </c>
      <c r="IO23" s="66" t="s">
        <v>68</v>
      </c>
      <c r="IP23" s="66" t="s">
        <v>68</v>
      </c>
      <c r="IQ23" s="66" t="s">
        <v>68</v>
      </c>
      <c r="IR23" s="66" t="s">
        <v>68</v>
      </c>
      <c r="IS23" s="66" t="s">
        <v>68</v>
      </c>
      <c r="IT23" s="66" t="s">
        <v>68</v>
      </c>
      <c r="IU23" s="66" t="s">
        <v>68</v>
      </c>
      <c r="IV23" s="61"/>
    </row>
    <row r="24" ht="97.5" customHeight="1">
      <c r="A24" s="46"/>
      <c r="B24" s="46"/>
      <c r="C24" s="46"/>
      <c r="D24" s="56"/>
      <c r="E24" s="56"/>
      <c r="F24" s="68" t="s">
        <v>104</v>
      </c>
      <c r="G24" s="68" t="s">
        <v>56</v>
      </c>
      <c r="H24" s="68" t="s">
        <v>105</v>
      </c>
      <c r="I24" s="68" t="s">
        <v>60</v>
      </c>
      <c r="J24" s="68" t="s">
        <v>60</v>
      </c>
      <c r="K24" s="68" t="s">
        <v>106</v>
      </c>
      <c r="L24" s="68" t="s">
        <v>20</v>
      </c>
      <c r="M24" s="68">
        <f>IF(L24=Listas!B$4,Listas!C$4,IF(L24=Listas!B$5,Listas!C$5,IF(L24=Listas!B$6,Listas!C$6,Listas!C$7)))</f>
        <v>2</v>
      </c>
      <c r="N24" s="68" t="s">
        <v>99</v>
      </c>
      <c r="O24" s="68">
        <f>IF(N24=Listas!D$4,Listas!E$4,IF(N24=Listas!D$5,Listas!E$5,IF(N24=Listas!D$6,Listas!E$6,Listas!E$7)))</f>
        <v>3</v>
      </c>
      <c r="P24" s="68">
        <f t="shared" si="1"/>
        <v>6</v>
      </c>
      <c r="Q24" s="68" t="str">
        <f t="shared" si="2"/>
        <v>Medio</v>
      </c>
      <c r="R24" s="68" t="s">
        <v>107</v>
      </c>
      <c r="S24" s="70">
        <f>IF(R24=Listas!F$4,Listas!G$4,IF(R24=Listas!F$5,Listas!G$5,IF(R24=Listas!F$6,Listas!G$6,Listas!G$7)))</f>
        <v>25</v>
      </c>
      <c r="T24" s="68">
        <f t="shared" si="3"/>
        <v>150</v>
      </c>
      <c r="U24" s="68" t="str">
        <f t="shared" si="4"/>
        <v>Corregir</v>
      </c>
      <c r="V24" s="68" t="str">
        <f>IF(T24&gt;=Listas!AD$4,Listas!AE$4,IF(T24&gt;=Listas!AD$5,Listas!AE$5,Listas!AE$6))</f>
        <v>Aceptable con control</v>
      </c>
      <c r="W24" s="71">
        <v>7.0</v>
      </c>
      <c r="X24" s="71"/>
      <c r="Y24" s="72"/>
      <c r="Z24" s="68" t="s">
        <v>108</v>
      </c>
      <c r="AA24" s="68" t="s">
        <v>53</v>
      </c>
      <c r="AB24" s="68"/>
      <c r="AC24" s="68"/>
      <c r="AD24" s="56"/>
      <c r="AE24" s="56"/>
      <c r="AF24" s="56"/>
      <c r="AG24" s="56"/>
      <c r="AH24" s="68" t="s">
        <v>68</v>
      </c>
      <c r="AI24" s="68" t="s">
        <v>68</v>
      </c>
      <c r="AJ24" s="68" t="s">
        <v>68</v>
      </c>
      <c r="AK24" s="68" t="s">
        <v>68</v>
      </c>
      <c r="AL24" s="68" t="s">
        <v>68</v>
      </c>
      <c r="AM24" s="68" t="s">
        <v>68</v>
      </c>
      <c r="AN24" s="68" t="s">
        <v>68</v>
      </c>
      <c r="AO24" s="68" t="s">
        <v>68</v>
      </c>
      <c r="AP24" s="68" t="s">
        <v>68</v>
      </c>
      <c r="AQ24" s="68" t="s">
        <v>68</v>
      </c>
      <c r="AR24" s="68" t="s">
        <v>68</v>
      </c>
      <c r="AS24" s="68" t="s">
        <v>68</v>
      </c>
      <c r="AT24" s="68" t="s">
        <v>68</v>
      </c>
      <c r="AU24" s="68" t="s">
        <v>68</v>
      </c>
      <c r="AV24" s="68" t="s">
        <v>68</v>
      </c>
      <c r="AW24" s="68" t="s">
        <v>68</v>
      </c>
      <c r="AX24" s="68" t="s">
        <v>68</v>
      </c>
      <c r="AY24" s="68" t="s">
        <v>68</v>
      </c>
      <c r="AZ24" s="68" t="s">
        <v>68</v>
      </c>
      <c r="BA24" s="68" t="s">
        <v>68</v>
      </c>
      <c r="BB24" s="68" t="s">
        <v>68</v>
      </c>
      <c r="BC24" s="68" t="s">
        <v>68</v>
      </c>
      <c r="BD24" s="68" t="s">
        <v>68</v>
      </c>
      <c r="BE24" s="68" t="s">
        <v>68</v>
      </c>
      <c r="BF24" s="68" t="s">
        <v>68</v>
      </c>
      <c r="BG24" s="68" t="s">
        <v>68</v>
      </c>
      <c r="BH24" s="68" t="s">
        <v>68</v>
      </c>
      <c r="BI24" s="68" t="s">
        <v>68</v>
      </c>
      <c r="BJ24" s="68" t="s">
        <v>68</v>
      </c>
      <c r="BK24" s="68" t="s">
        <v>68</v>
      </c>
      <c r="BL24" s="68" t="s">
        <v>68</v>
      </c>
      <c r="BM24" s="68" t="s">
        <v>68</v>
      </c>
      <c r="BN24" s="68" t="s">
        <v>68</v>
      </c>
      <c r="BO24" s="68" t="s">
        <v>68</v>
      </c>
      <c r="BP24" s="68" t="s">
        <v>68</v>
      </c>
      <c r="BQ24" s="68" t="s">
        <v>68</v>
      </c>
      <c r="BR24" s="68" t="s">
        <v>68</v>
      </c>
      <c r="BS24" s="68" t="s">
        <v>68</v>
      </c>
      <c r="BT24" s="68" t="s">
        <v>68</v>
      </c>
      <c r="BU24" s="68" t="s">
        <v>68</v>
      </c>
      <c r="BV24" s="68" t="s">
        <v>68</v>
      </c>
      <c r="BW24" s="68" t="s">
        <v>68</v>
      </c>
      <c r="BX24" s="68" t="s">
        <v>68</v>
      </c>
      <c r="BY24" s="68" t="s">
        <v>68</v>
      </c>
      <c r="BZ24" s="68" t="s">
        <v>68</v>
      </c>
      <c r="CA24" s="68" t="s">
        <v>68</v>
      </c>
      <c r="CB24" s="68" t="s">
        <v>68</v>
      </c>
      <c r="CC24" s="68" t="s">
        <v>68</v>
      </c>
      <c r="CD24" s="68" t="s">
        <v>68</v>
      </c>
      <c r="CE24" s="68" t="s">
        <v>68</v>
      </c>
      <c r="CF24" s="68" t="s">
        <v>68</v>
      </c>
      <c r="CG24" s="68" t="s">
        <v>68</v>
      </c>
      <c r="CH24" s="68" t="s">
        <v>68</v>
      </c>
      <c r="CI24" s="68" t="s">
        <v>68</v>
      </c>
      <c r="CJ24" s="68" t="s">
        <v>68</v>
      </c>
      <c r="CK24" s="68" t="s">
        <v>68</v>
      </c>
      <c r="CL24" s="68" t="s">
        <v>68</v>
      </c>
      <c r="CM24" s="68" t="s">
        <v>68</v>
      </c>
      <c r="CN24" s="68" t="s">
        <v>68</v>
      </c>
      <c r="CO24" s="68" t="s">
        <v>68</v>
      </c>
      <c r="CP24" s="68" t="s">
        <v>68</v>
      </c>
      <c r="CQ24" s="68" t="s">
        <v>68</v>
      </c>
      <c r="CR24" s="68" t="s">
        <v>68</v>
      </c>
      <c r="CS24" s="68" t="s">
        <v>68</v>
      </c>
      <c r="CT24" s="68" t="s">
        <v>68</v>
      </c>
      <c r="CU24" s="68" t="s">
        <v>68</v>
      </c>
      <c r="CV24" s="68" t="s">
        <v>68</v>
      </c>
      <c r="CW24" s="68" t="s">
        <v>68</v>
      </c>
      <c r="CX24" s="68" t="s">
        <v>68</v>
      </c>
      <c r="CY24" s="68" t="s">
        <v>68</v>
      </c>
      <c r="CZ24" s="68" t="s">
        <v>68</v>
      </c>
      <c r="DA24" s="68" t="s">
        <v>68</v>
      </c>
      <c r="DB24" s="68" t="s">
        <v>68</v>
      </c>
      <c r="DC24" s="68" t="s">
        <v>68</v>
      </c>
      <c r="DD24" s="68" t="s">
        <v>68</v>
      </c>
      <c r="DE24" s="68" t="s">
        <v>68</v>
      </c>
      <c r="DF24" s="68" t="s">
        <v>68</v>
      </c>
      <c r="DG24" s="68" t="s">
        <v>68</v>
      </c>
      <c r="DH24" s="68" t="s">
        <v>68</v>
      </c>
      <c r="DI24" s="68" t="s">
        <v>68</v>
      </c>
      <c r="DJ24" s="68" t="s">
        <v>68</v>
      </c>
      <c r="DK24" s="68" t="s">
        <v>68</v>
      </c>
      <c r="DL24" s="68" t="s">
        <v>68</v>
      </c>
      <c r="DM24" s="68" t="s">
        <v>68</v>
      </c>
      <c r="DN24" s="68" t="s">
        <v>68</v>
      </c>
      <c r="DO24" s="68" t="s">
        <v>68</v>
      </c>
      <c r="DP24" s="68" t="s">
        <v>68</v>
      </c>
      <c r="DQ24" s="68" t="s">
        <v>68</v>
      </c>
      <c r="DR24" s="68" t="s">
        <v>68</v>
      </c>
      <c r="DS24" s="68" t="s">
        <v>68</v>
      </c>
      <c r="DT24" s="68" t="s">
        <v>68</v>
      </c>
      <c r="DU24" s="68" t="s">
        <v>68</v>
      </c>
      <c r="DV24" s="68" t="s">
        <v>68</v>
      </c>
      <c r="DW24" s="68" t="s">
        <v>68</v>
      </c>
      <c r="DX24" s="68" t="s">
        <v>68</v>
      </c>
      <c r="DY24" s="68" t="s">
        <v>68</v>
      </c>
      <c r="DZ24" s="68" t="s">
        <v>68</v>
      </c>
      <c r="EA24" s="68" t="s">
        <v>68</v>
      </c>
      <c r="EB24" s="68" t="s">
        <v>68</v>
      </c>
      <c r="EC24" s="68" t="s">
        <v>68</v>
      </c>
      <c r="ED24" s="68" t="s">
        <v>68</v>
      </c>
      <c r="EE24" s="68" t="s">
        <v>68</v>
      </c>
      <c r="EF24" s="68" t="s">
        <v>68</v>
      </c>
      <c r="EG24" s="68" t="s">
        <v>68</v>
      </c>
      <c r="EH24" s="68" t="s">
        <v>68</v>
      </c>
      <c r="EI24" s="68" t="s">
        <v>68</v>
      </c>
      <c r="EJ24" s="68" t="s">
        <v>68</v>
      </c>
      <c r="EK24" s="68" t="s">
        <v>68</v>
      </c>
      <c r="EL24" s="68" t="s">
        <v>68</v>
      </c>
      <c r="EM24" s="68" t="s">
        <v>68</v>
      </c>
      <c r="EN24" s="68" t="s">
        <v>68</v>
      </c>
      <c r="EO24" s="68" t="s">
        <v>68</v>
      </c>
      <c r="EP24" s="68" t="s">
        <v>68</v>
      </c>
      <c r="EQ24" s="68" t="s">
        <v>68</v>
      </c>
      <c r="ER24" s="68" t="s">
        <v>68</v>
      </c>
      <c r="ES24" s="68" t="s">
        <v>68</v>
      </c>
      <c r="ET24" s="68" t="s">
        <v>68</v>
      </c>
      <c r="EU24" s="68" t="s">
        <v>68</v>
      </c>
      <c r="EV24" s="68" t="s">
        <v>68</v>
      </c>
      <c r="EW24" s="68" t="s">
        <v>68</v>
      </c>
      <c r="EX24" s="68" t="s">
        <v>68</v>
      </c>
      <c r="EY24" s="68" t="s">
        <v>68</v>
      </c>
      <c r="EZ24" s="68" t="s">
        <v>68</v>
      </c>
      <c r="FA24" s="68" t="s">
        <v>68</v>
      </c>
      <c r="FB24" s="68" t="s">
        <v>68</v>
      </c>
      <c r="FC24" s="68" t="s">
        <v>68</v>
      </c>
      <c r="FD24" s="68" t="s">
        <v>68</v>
      </c>
      <c r="FE24" s="68" t="s">
        <v>68</v>
      </c>
      <c r="FF24" s="68" t="s">
        <v>68</v>
      </c>
      <c r="FG24" s="68" t="s">
        <v>68</v>
      </c>
      <c r="FH24" s="68" t="s">
        <v>68</v>
      </c>
      <c r="FI24" s="68" t="s">
        <v>68</v>
      </c>
      <c r="FJ24" s="68" t="s">
        <v>68</v>
      </c>
      <c r="FK24" s="68" t="s">
        <v>68</v>
      </c>
      <c r="FL24" s="68" t="s">
        <v>68</v>
      </c>
      <c r="FM24" s="68" t="s">
        <v>68</v>
      </c>
      <c r="FN24" s="68" t="s">
        <v>68</v>
      </c>
      <c r="FO24" s="68" t="s">
        <v>68</v>
      </c>
      <c r="FP24" s="68" t="s">
        <v>68</v>
      </c>
      <c r="FQ24" s="68" t="s">
        <v>68</v>
      </c>
      <c r="FR24" s="68" t="s">
        <v>68</v>
      </c>
      <c r="FS24" s="68" t="s">
        <v>68</v>
      </c>
      <c r="FT24" s="68" t="s">
        <v>68</v>
      </c>
      <c r="FU24" s="68" t="s">
        <v>68</v>
      </c>
      <c r="FV24" s="68" t="s">
        <v>68</v>
      </c>
      <c r="FW24" s="68" t="s">
        <v>68</v>
      </c>
      <c r="FX24" s="68" t="s">
        <v>68</v>
      </c>
      <c r="FY24" s="68" t="s">
        <v>68</v>
      </c>
      <c r="FZ24" s="68" t="s">
        <v>68</v>
      </c>
      <c r="GA24" s="68" t="s">
        <v>68</v>
      </c>
      <c r="GB24" s="68" t="s">
        <v>68</v>
      </c>
      <c r="GC24" s="68" t="s">
        <v>68</v>
      </c>
      <c r="GD24" s="68" t="s">
        <v>68</v>
      </c>
      <c r="GE24" s="68" t="s">
        <v>68</v>
      </c>
      <c r="GF24" s="68" t="s">
        <v>68</v>
      </c>
      <c r="GG24" s="68" t="s">
        <v>68</v>
      </c>
      <c r="GH24" s="68" t="s">
        <v>68</v>
      </c>
      <c r="GI24" s="68" t="s">
        <v>68</v>
      </c>
      <c r="GJ24" s="68" t="s">
        <v>68</v>
      </c>
      <c r="GK24" s="68" t="s">
        <v>68</v>
      </c>
      <c r="GL24" s="68" t="s">
        <v>68</v>
      </c>
      <c r="GM24" s="68" t="s">
        <v>68</v>
      </c>
      <c r="GN24" s="68" t="s">
        <v>68</v>
      </c>
      <c r="GO24" s="68" t="s">
        <v>68</v>
      </c>
      <c r="GP24" s="68" t="s">
        <v>68</v>
      </c>
      <c r="GQ24" s="68" t="s">
        <v>68</v>
      </c>
      <c r="GR24" s="68" t="s">
        <v>68</v>
      </c>
      <c r="GS24" s="68" t="s">
        <v>68</v>
      </c>
      <c r="GT24" s="68" t="s">
        <v>68</v>
      </c>
      <c r="GU24" s="68" t="s">
        <v>68</v>
      </c>
      <c r="GV24" s="68" t="s">
        <v>68</v>
      </c>
      <c r="GW24" s="68" t="s">
        <v>68</v>
      </c>
      <c r="GX24" s="68" t="s">
        <v>68</v>
      </c>
      <c r="GY24" s="68" t="s">
        <v>68</v>
      </c>
      <c r="GZ24" s="68" t="s">
        <v>68</v>
      </c>
      <c r="HA24" s="68" t="s">
        <v>68</v>
      </c>
      <c r="HB24" s="68" t="s">
        <v>68</v>
      </c>
      <c r="HC24" s="68" t="s">
        <v>68</v>
      </c>
      <c r="HD24" s="68" t="s">
        <v>68</v>
      </c>
      <c r="HE24" s="68" t="s">
        <v>68</v>
      </c>
      <c r="HF24" s="68" t="s">
        <v>68</v>
      </c>
      <c r="HG24" s="68" t="s">
        <v>68</v>
      </c>
      <c r="HH24" s="68" t="s">
        <v>68</v>
      </c>
      <c r="HI24" s="68" t="s">
        <v>68</v>
      </c>
      <c r="HJ24" s="68" t="s">
        <v>68</v>
      </c>
      <c r="HK24" s="68" t="s">
        <v>68</v>
      </c>
      <c r="HL24" s="68" t="s">
        <v>68</v>
      </c>
      <c r="HM24" s="68" t="s">
        <v>68</v>
      </c>
      <c r="HN24" s="68" t="s">
        <v>68</v>
      </c>
      <c r="HO24" s="68" t="s">
        <v>68</v>
      </c>
      <c r="HP24" s="68" t="s">
        <v>68</v>
      </c>
      <c r="HQ24" s="68" t="s">
        <v>68</v>
      </c>
      <c r="HR24" s="68" t="s">
        <v>68</v>
      </c>
      <c r="HS24" s="68" t="s">
        <v>68</v>
      </c>
      <c r="HT24" s="68" t="s">
        <v>68</v>
      </c>
      <c r="HU24" s="68" t="s">
        <v>68</v>
      </c>
      <c r="HV24" s="68" t="s">
        <v>68</v>
      </c>
      <c r="HW24" s="68" t="s">
        <v>68</v>
      </c>
      <c r="HX24" s="68" t="s">
        <v>68</v>
      </c>
      <c r="HY24" s="68" t="s">
        <v>68</v>
      </c>
      <c r="HZ24" s="68" t="s">
        <v>68</v>
      </c>
      <c r="IA24" s="68" t="s">
        <v>68</v>
      </c>
      <c r="IB24" s="68" t="s">
        <v>68</v>
      </c>
      <c r="IC24" s="68" t="s">
        <v>68</v>
      </c>
      <c r="ID24" s="68" t="s">
        <v>68</v>
      </c>
      <c r="IE24" s="68" t="s">
        <v>68</v>
      </c>
      <c r="IF24" s="68" t="s">
        <v>68</v>
      </c>
      <c r="IG24" s="68" t="s">
        <v>68</v>
      </c>
      <c r="IH24" s="68" t="s">
        <v>68</v>
      </c>
      <c r="II24" s="68" t="s">
        <v>68</v>
      </c>
      <c r="IJ24" s="68" t="s">
        <v>68</v>
      </c>
      <c r="IK24" s="68" t="s">
        <v>68</v>
      </c>
      <c r="IL24" s="68" t="s">
        <v>68</v>
      </c>
      <c r="IM24" s="68" t="s">
        <v>68</v>
      </c>
      <c r="IN24" s="68" t="s">
        <v>68</v>
      </c>
      <c r="IO24" s="68" t="s">
        <v>68</v>
      </c>
      <c r="IP24" s="68" t="s">
        <v>68</v>
      </c>
      <c r="IQ24" s="68" t="s">
        <v>68</v>
      </c>
      <c r="IR24" s="68" t="s">
        <v>68</v>
      </c>
      <c r="IS24" s="68" t="s">
        <v>68</v>
      </c>
      <c r="IT24" s="68" t="s">
        <v>68</v>
      </c>
      <c r="IU24" s="68" t="s">
        <v>68</v>
      </c>
      <c r="IV24" s="46"/>
    </row>
    <row r="25" ht="93.0" customHeight="1">
      <c r="A25" s="46"/>
      <c r="B25" s="46"/>
      <c r="C25" s="46"/>
      <c r="D25" s="77" t="s">
        <v>109</v>
      </c>
      <c r="E25" s="78" t="s">
        <v>110</v>
      </c>
      <c r="F25" s="77" t="s">
        <v>111</v>
      </c>
      <c r="G25" s="77" t="s">
        <v>112</v>
      </c>
      <c r="H25" s="77" t="s">
        <v>113</v>
      </c>
      <c r="I25" s="77" t="s">
        <v>60</v>
      </c>
      <c r="J25" s="77" t="s">
        <v>114</v>
      </c>
      <c r="K25" s="77" t="s">
        <v>115</v>
      </c>
      <c r="L25" s="77" t="s">
        <v>20</v>
      </c>
      <c r="M25" s="77">
        <f>IF(L25=Listas!B$4,Listas!C$4,IF(L25=Listas!B$5,Listas!C$5,IF(L25=Listas!B$6,Listas!C$6,Listas!C$7)))</f>
        <v>2</v>
      </c>
      <c r="N25" s="77" t="s">
        <v>116</v>
      </c>
      <c r="O25" s="77">
        <f>IF(N25=Listas!D$4,Listas!E$4,IF(N25=Listas!D$5,Listas!E$5,IF(N25=Listas!D$6,Listas!E$6,Listas!E$7)))</f>
        <v>1</v>
      </c>
      <c r="P25" s="77">
        <f t="shared" si="1"/>
        <v>2</v>
      </c>
      <c r="Q25" s="77" t="str">
        <f t="shared" si="2"/>
        <v>Bajo</v>
      </c>
      <c r="R25" s="77" t="s">
        <v>107</v>
      </c>
      <c r="S25" s="79">
        <f>IF(R25=Listas!F$4,Listas!G$4,IF(R25=Listas!F$5,Listas!G$5,IF(R25=Listas!F$6,Listas!G$6,Listas!G$7)))</f>
        <v>25</v>
      </c>
      <c r="T25" s="77">
        <f t="shared" si="3"/>
        <v>50</v>
      </c>
      <c r="U25" s="77" t="str">
        <f t="shared" si="4"/>
        <v>Mejorar</v>
      </c>
      <c r="V25" s="77" t="str">
        <f>IF(T25&gt;=Listas!AD$4,Listas!AE$4,IF(T25&gt;=Listas!AD$5,Listas!AE$5,Listas!AE$6))</f>
        <v>Aceptable</v>
      </c>
      <c r="W25" s="80">
        <v>7.0</v>
      </c>
      <c r="X25" s="80"/>
      <c r="Y25" s="81"/>
      <c r="Z25" s="77" t="s">
        <v>117</v>
      </c>
      <c r="AA25" s="77" t="s">
        <v>64</v>
      </c>
      <c r="AB25" s="77" t="s">
        <v>118</v>
      </c>
      <c r="AC25" s="77" t="s">
        <v>118</v>
      </c>
      <c r="AD25" s="77" t="s">
        <v>118</v>
      </c>
      <c r="AE25" s="77" t="s">
        <v>119</v>
      </c>
      <c r="AF25" s="77" t="s">
        <v>118</v>
      </c>
      <c r="AG25" s="77" t="s">
        <v>120</v>
      </c>
      <c r="AH25" s="77" t="s">
        <v>68</v>
      </c>
      <c r="AI25" s="77" t="s">
        <v>68</v>
      </c>
      <c r="AJ25" s="77" t="s">
        <v>68</v>
      </c>
      <c r="AK25" s="77" t="s">
        <v>68</v>
      </c>
      <c r="AL25" s="77" t="s">
        <v>68</v>
      </c>
      <c r="AM25" s="77" t="s">
        <v>68</v>
      </c>
      <c r="AN25" s="77" t="s">
        <v>68</v>
      </c>
      <c r="AO25" s="77" t="s">
        <v>68</v>
      </c>
      <c r="AP25" s="77" t="s">
        <v>68</v>
      </c>
      <c r="AQ25" s="77" t="s">
        <v>68</v>
      </c>
      <c r="AR25" s="77" t="s">
        <v>68</v>
      </c>
      <c r="AS25" s="77" t="s">
        <v>68</v>
      </c>
      <c r="AT25" s="77" t="s">
        <v>68</v>
      </c>
      <c r="AU25" s="77" t="s">
        <v>68</v>
      </c>
      <c r="AV25" s="77" t="s">
        <v>68</v>
      </c>
      <c r="AW25" s="77" t="s">
        <v>68</v>
      </c>
      <c r="AX25" s="77" t="s">
        <v>68</v>
      </c>
      <c r="AY25" s="77" t="s">
        <v>68</v>
      </c>
      <c r="AZ25" s="77" t="s">
        <v>68</v>
      </c>
      <c r="BA25" s="77" t="s">
        <v>68</v>
      </c>
      <c r="BB25" s="77" t="s">
        <v>68</v>
      </c>
      <c r="BC25" s="77" t="s">
        <v>68</v>
      </c>
      <c r="BD25" s="77" t="s">
        <v>68</v>
      </c>
      <c r="BE25" s="77" t="s">
        <v>68</v>
      </c>
      <c r="BF25" s="77" t="s">
        <v>68</v>
      </c>
      <c r="BG25" s="77" t="s">
        <v>68</v>
      </c>
      <c r="BH25" s="77" t="s">
        <v>68</v>
      </c>
      <c r="BI25" s="77" t="s">
        <v>68</v>
      </c>
      <c r="BJ25" s="77" t="s">
        <v>68</v>
      </c>
      <c r="BK25" s="77" t="s">
        <v>68</v>
      </c>
      <c r="BL25" s="77" t="s">
        <v>68</v>
      </c>
      <c r="BM25" s="77" t="s">
        <v>68</v>
      </c>
      <c r="BN25" s="77" t="s">
        <v>68</v>
      </c>
      <c r="BO25" s="77" t="s">
        <v>68</v>
      </c>
      <c r="BP25" s="77" t="s">
        <v>68</v>
      </c>
      <c r="BQ25" s="77" t="s">
        <v>68</v>
      </c>
      <c r="BR25" s="77" t="s">
        <v>68</v>
      </c>
      <c r="BS25" s="77" t="s">
        <v>68</v>
      </c>
      <c r="BT25" s="77" t="s">
        <v>68</v>
      </c>
      <c r="BU25" s="77" t="s">
        <v>68</v>
      </c>
      <c r="BV25" s="77" t="s">
        <v>68</v>
      </c>
      <c r="BW25" s="77" t="s">
        <v>68</v>
      </c>
      <c r="BX25" s="77" t="s">
        <v>68</v>
      </c>
      <c r="BY25" s="77" t="s">
        <v>68</v>
      </c>
      <c r="BZ25" s="77" t="s">
        <v>68</v>
      </c>
      <c r="CA25" s="77" t="s">
        <v>68</v>
      </c>
      <c r="CB25" s="77" t="s">
        <v>68</v>
      </c>
      <c r="CC25" s="77" t="s">
        <v>68</v>
      </c>
      <c r="CD25" s="77" t="s">
        <v>68</v>
      </c>
      <c r="CE25" s="77" t="s">
        <v>68</v>
      </c>
      <c r="CF25" s="77" t="s">
        <v>68</v>
      </c>
      <c r="CG25" s="77" t="s">
        <v>68</v>
      </c>
      <c r="CH25" s="77" t="s">
        <v>68</v>
      </c>
      <c r="CI25" s="77" t="s">
        <v>68</v>
      </c>
      <c r="CJ25" s="77" t="s">
        <v>68</v>
      </c>
      <c r="CK25" s="77" t="s">
        <v>68</v>
      </c>
      <c r="CL25" s="77" t="s">
        <v>68</v>
      </c>
      <c r="CM25" s="77" t="s">
        <v>68</v>
      </c>
      <c r="CN25" s="77" t="s">
        <v>68</v>
      </c>
      <c r="CO25" s="77" t="s">
        <v>68</v>
      </c>
      <c r="CP25" s="77" t="s">
        <v>68</v>
      </c>
      <c r="CQ25" s="77" t="s">
        <v>68</v>
      </c>
      <c r="CR25" s="77" t="s">
        <v>68</v>
      </c>
      <c r="CS25" s="77" t="s">
        <v>68</v>
      </c>
      <c r="CT25" s="77" t="s">
        <v>68</v>
      </c>
      <c r="CU25" s="77" t="s">
        <v>68</v>
      </c>
      <c r="CV25" s="77" t="s">
        <v>68</v>
      </c>
      <c r="CW25" s="77" t="s">
        <v>68</v>
      </c>
      <c r="CX25" s="77" t="s">
        <v>68</v>
      </c>
      <c r="CY25" s="77" t="s">
        <v>68</v>
      </c>
      <c r="CZ25" s="77" t="s">
        <v>68</v>
      </c>
      <c r="DA25" s="77" t="s">
        <v>68</v>
      </c>
      <c r="DB25" s="77" t="s">
        <v>68</v>
      </c>
      <c r="DC25" s="77" t="s">
        <v>68</v>
      </c>
      <c r="DD25" s="77" t="s">
        <v>68</v>
      </c>
      <c r="DE25" s="77" t="s">
        <v>68</v>
      </c>
      <c r="DF25" s="77" t="s">
        <v>68</v>
      </c>
      <c r="DG25" s="77" t="s">
        <v>68</v>
      </c>
      <c r="DH25" s="77" t="s">
        <v>68</v>
      </c>
      <c r="DI25" s="77" t="s">
        <v>68</v>
      </c>
      <c r="DJ25" s="77" t="s">
        <v>68</v>
      </c>
      <c r="DK25" s="77" t="s">
        <v>68</v>
      </c>
      <c r="DL25" s="77" t="s">
        <v>68</v>
      </c>
      <c r="DM25" s="77" t="s">
        <v>68</v>
      </c>
      <c r="DN25" s="77" t="s">
        <v>68</v>
      </c>
      <c r="DO25" s="77" t="s">
        <v>68</v>
      </c>
      <c r="DP25" s="77" t="s">
        <v>68</v>
      </c>
      <c r="DQ25" s="77" t="s">
        <v>68</v>
      </c>
      <c r="DR25" s="77" t="s">
        <v>68</v>
      </c>
      <c r="DS25" s="77" t="s">
        <v>68</v>
      </c>
      <c r="DT25" s="77" t="s">
        <v>68</v>
      </c>
      <c r="DU25" s="77" t="s">
        <v>68</v>
      </c>
      <c r="DV25" s="77" t="s">
        <v>68</v>
      </c>
      <c r="DW25" s="77" t="s">
        <v>68</v>
      </c>
      <c r="DX25" s="77" t="s">
        <v>68</v>
      </c>
      <c r="DY25" s="77" t="s">
        <v>68</v>
      </c>
      <c r="DZ25" s="77" t="s">
        <v>68</v>
      </c>
      <c r="EA25" s="77" t="s">
        <v>68</v>
      </c>
      <c r="EB25" s="77" t="s">
        <v>68</v>
      </c>
      <c r="EC25" s="77" t="s">
        <v>68</v>
      </c>
      <c r="ED25" s="77" t="s">
        <v>68</v>
      </c>
      <c r="EE25" s="77" t="s">
        <v>68</v>
      </c>
      <c r="EF25" s="77" t="s">
        <v>68</v>
      </c>
      <c r="EG25" s="77" t="s">
        <v>68</v>
      </c>
      <c r="EH25" s="77" t="s">
        <v>68</v>
      </c>
      <c r="EI25" s="77" t="s">
        <v>68</v>
      </c>
      <c r="EJ25" s="77" t="s">
        <v>68</v>
      </c>
      <c r="EK25" s="77" t="s">
        <v>68</v>
      </c>
      <c r="EL25" s="77" t="s">
        <v>68</v>
      </c>
      <c r="EM25" s="77" t="s">
        <v>68</v>
      </c>
      <c r="EN25" s="77" t="s">
        <v>68</v>
      </c>
      <c r="EO25" s="77" t="s">
        <v>68</v>
      </c>
      <c r="EP25" s="77" t="s">
        <v>68</v>
      </c>
      <c r="EQ25" s="77" t="s">
        <v>68</v>
      </c>
      <c r="ER25" s="77" t="s">
        <v>68</v>
      </c>
      <c r="ES25" s="77" t="s">
        <v>68</v>
      </c>
      <c r="ET25" s="77" t="s">
        <v>68</v>
      </c>
      <c r="EU25" s="77" t="s">
        <v>68</v>
      </c>
      <c r="EV25" s="77" t="s">
        <v>68</v>
      </c>
      <c r="EW25" s="77" t="s">
        <v>68</v>
      </c>
      <c r="EX25" s="77" t="s">
        <v>68</v>
      </c>
      <c r="EY25" s="77" t="s">
        <v>68</v>
      </c>
      <c r="EZ25" s="77" t="s">
        <v>68</v>
      </c>
      <c r="FA25" s="77" t="s">
        <v>68</v>
      </c>
      <c r="FB25" s="77" t="s">
        <v>68</v>
      </c>
      <c r="FC25" s="77" t="s">
        <v>68</v>
      </c>
      <c r="FD25" s="77" t="s">
        <v>68</v>
      </c>
      <c r="FE25" s="77" t="s">
        <v>68</v>
      </c>
      <c r="FF25" s="77" t="s">
        <v>68</v>
      </c>
      <c r="FG25" s="77" t="s">
        <v>68</v>
      </c>
      <c r="FH25" s="77" t="s">
        <v>68</v>
      </c>
      <c r="FI25" s="77" t="s">
        <v>68</v>
      </c>
      <c r="FJ25" s="77" t="s">
        <v>68</v>
      </c>
      <c r="FK25" s="77" t="s">
        <v>68</v>
      </c>
      <c r="FL25" s="77" t="s">
        <v>68</v>
      </c>
      <c r="FM25" s="77" t="s">
        <v>68</v>
      </c>
      <c r="FN25" s="77" t="s">
        <v>68</v>
      </c>
      <c r="FO25" s="77" t="s">
        <v>68</v>
      </c>
      <c r="FP25" s="77" t="s">
        <v>68</v>
      </c>
      <c r="FQ25" s="77" t="s">
        <v>68</v>
      </c>
      <c r="FR25" s="77" t="s">
        <v>68</v>
      </c>
      <c r="FS25" s="77" t="s">
        <v>68</v>
      </c>
      <c r="FT25" s="77" t="s">
        <v>68</v>
      </c>
      <c r="FU25" s="77" t="s">
        <v>68</v>
      </c>
      <c r="FV25" s="77" t="s">
        <v>68</v>
      </c>
      <c r="FW25" s="77" t="s">
        <v>68</v>
      </c>
      <c r="FX25" s="77" t="s">
        <v>68</v>
      </c>
      <c r="FY25" s="77" t="s">
        <v>68</v>
      </c>
      <c r="FZ25" s="77" t="s">
        <v>68</v>
      </c>
      <c r="GA25" s="77" t="s">
        <v>68</v>
      </c>
      <c r="GB25" s="77" t="s">
        <v>68</v>
      </c>
      <c r="GC25" s="77" t="s">
        <v>68</v>
      </c>
      <c r="GD25" s="77" t="s">
        <v>68</v>
      </c>
      <c r="GE25" s="77" t="s">
        <v>68</v>
      </c>
      <c r="GF25" s="77" t="s">
        <v>68</v>
      </c>
      <c r="GG25" s="77" t="s">
        <v>68</v>
      </c>
      <c r="GH25" s="77" t="s">
        <v>68</v>
      </c>
      <c r="GI25" s="77" t="s">
        <v>68</v>
      </c>
      <c r="GJ25" s="77" t="s">
        <v>68</v>
      </c>
      <c r="GK25" s="77" t="s">
        <v>68</v>
      </c>
      <c r="GL25" s="77" t="s">
        <v>68</v>
      </c>
      <c r="GM25" s="77" t="s">
        <v>68</v>
      </c>
      <c r="GN25" s="77" t="s">
        <v>68</v>
      </c>
      <c r="GO25" s="77" t="s">
        <v>68</v>
      </c>
      <c r="GP25" s="77" t="s">
        <v>68</v>
      </c>
      <c r="GQ25" s="77" t="s">
        <v>68</v>
      </c>
      <c r="GR25" s="77" t="s">
        <v>68</v>
      </c>
      <c r="GS25" s="77" t="s">
        <v>68</v>
      </c>
      <c r="GT25" s="77" t="s">
        <v>68</v>
      </c>
      <c r="GU25" s="77" t="s">
        <v>68</v>
      </c>
      <c r="GV25" s="77" t="s">
        <v>68</v>
      </c>
      <c r="GW25" s="77" t="s">
        <v>68</v>
      </c>
      <c r="GX25" s="77" t="s">
        <v>68</v>
      </c>
      <c r="GY25" s="77" t="s">
        <v>68</v>
      </c>
      <c r="GZ25" s="77" t="s">
        <v>68</v>
      </c>
      <c r="HA25" s="77" t="s">
        <v>68</v>
      </c>
      <c r="HB25" s="77" t="s">
        <v>68</v>
      </c>
      <c r="HC25" s="77" t="s">
        <v>68</v>
      </c>
      <c r="HD25" s="77" t="s">
        <v>68</v>
      </c>
      <c r="HE25" s="77" t="s">
        <v>68</v>
      </c>
      <c r="HF25" s="77" t="s">
        <v>68</v>
      </c>
      <c r="HG25" s="77" t="s">
        <v>68</v>
      </c>
      <c r="HH25" s="77" t="s">
        <v>68</v>
      </c>
      <c r="HI25" s="77" t="s">
        <v>68</v>
      </c>
      <c r="HJ25" s="77" t="s">
        <v>68</v>
      </c>
      <c r="HK25" s="77" t="s">
        <v>68</v>
      </c>
      <c r="HL25" s="77" t="s">
        <v>68</v>
      </c>
      <c r="HM25" s="77" t="s">
        <v>68</v>
      </c>
      <c r="HN25" s="77" t="s">
        <v>68</v>
      </c>
      <c r="HO25" s="77" t="s">
        <v>68</v>
      </c>
      <c r="HP25" s="77" t="s">
        <v>68</v>
      </c>
      <c r="HQ25" s="77" t="s">
        <v>68</v>
      </c>
      <c r="HR25" s="77" t="s">
        <v>68</v>
      </c>
      <c r="HS25" s="77" t="s">
        <v>68</v>
      </c>
      <c r="HT25" s="77" t="s">
        <v>68</v>
      </c>
      <c r="HU25" s="77" t="s">
        <v>68</v>
      </c>
      <c r="HV25" s="77" t="s">
        <v>68</v>
      </c>
      <c r="HW25" s="77" t="s">
        <v>68</v>
      </c>
      <c r="HX25" s="77" t="s">
        <v>68</v>
      </c>
      <c r="HY25" s="77" t="s">
        <v>68</v>
      </c>
      <c r="HZ25" s="77" t="s">
        <v>68</v>
      </c>
      <c r="IA25" s="77" t="s">
        <v>68</v>
      </c>
      <c r="IB25" s="77" t="s">
        <v>68</v>
      </c>
      <c r="IC25" s="77" t="s">
        <v>68</v>
      </c>
      <c r="ID25" s="77" t="s">
        <v>68</v>
      </c>
      <c r="IE25" s="77" t="s">
        <v>68</v>
      </c>
      <c r="IF25" s="77" t="s">
        <v>68</v>
      </c>
      <c r="IG25" s="77" t="s">
        <v>68</v>
      </c>
      <c r="IH25" s="77" t="s">
        <v>68</v>
      </c>
      <c r="II25" s="77" t="s">
        <v>68</v>
      </c>
      <c r="IJ25" s="77" t="s">
        <v>68</v>
      </c>
      <c r="IK25" s="77" t="s">
        <v>68</v>
      </c>
      <c r="IL25" s="77" t="s">
        <v>68</v>
      </c>
      <c r="IM25" s="77" t="s">
        <v>68</v>
      </c>
      <c r="IN25" s="77" t="s">
        <v>68</v>
      </c>
      <c r="IO25" s="77" t="s">
        <v>68</v>
      </c>
      <c r="IP25" s="77" t="s">
        <v>68</v>
      </c>
      <c r="IQ25" s="77" t="s">
        <v>68</v>
      </c>
      <c r="IR25" s="77" t="s">
        <v>68</v>
      </c>
      <c r="IS25" s="77" t="s">
        <v>68</v>
      </c>
      <c r="IT25" s="77" t="s">
        <v>68</v>
      </c>
      <c r="IU25" s="77" t="s">
        <v>68</v>
      </c>
      <c r="IV25" s="77"/>
    </row>
    <row r="26" ht="79.5" customHeight="1">
      <c r="A26" s="46"/>
      <c r="B26" s="46"/>
      <c r="C26" s="46"/>
      <c r="D26" s="82" t="s">
        <v>53</v>
      </c>
      <c r="E26" s="82" t="s">
        <v>121</v>
      </c>
      <c r="F26" s="83" t="s">
        <v>122</v>
      </c>
      <c r="G26" s="84" t="s">
        <v>123</v>
      </c>
      <c r="H26" s="84" t="s">
        <v>124</v>
      </c>
      <c r="I26" s="84" t="s">
        <v>125</v>
      </c>
      <c r="J26" s="84" t="s">
        <v>60</v>
      </c>
      <c r="K26" s="84" t="s">
        <v>60</v>
      </c>
      <c r="L26" s="84" t="s">
        <v>20</v>
      </c>
      <c r="M26" s="84">
        <f>IF(L26=Listas!B$4,Listas!C$4,IF(L26=Listas!B$5,Listas!C$5,IF(L26=Listas!B$6,Listas!C$6,Listas!C$7)))</f>
        <v>2</v>
      </c>
      <c r="N26" s="84" t="s">
        <v>61</v>
      </c>
      <c r="O26" s="84">
        <f>IF(N26=Listas!D$4,Listas!E$4,IF(N26=Listas!D$5,Listas!E$5,IF(N26=Listas!D$6,Listas!E$6,Listas!E$7)))</f>
        <v>4</v>
      </c>
      <c r="P26" s="84">
        <f t="shared" si="1"/>
        <v>8</v>
      </c>
      <c r="Q26" s="84" t="str">
        <f t="shared" si="2"/>
        <v>Medio</v>
      </c>
      <c r="R26" s="84" t="s">
        <v>62</v>
      </c>
      <c r="S26" s="85">
        <f>IF(R26=Listas!F$4,Listas!G$4,IF(R26=Listas!F$5,Listas!G$5,IF(R26=Listas!F$6,Listas!G$6,Listas!G$7)))</f>
        <v>10</v>
      </c>
      <c r="T26" s="84">
        <f t="shared" si="3"/>
        <v>80</v>
      </c>
      <c r="U26" s="84" t="str">
        <f t="shared" si="4"/>
        <v>Mejorar</v>
      </c>
      <c r="V26" s="84" t="str">
        <f>IF(T26&gt;=Listas!AD$4,Listas!AE$4,IF(T26&gt;=Listas!AD$5,Listas!AE$5,Listas!AE$6))</f>
        <v>Aceptable</v>
      </c>
      <c r="W26" s="86">
        <v>7.0</v>
      </c>
      <c r="X26" s="86"/>
      <c r="Y26" s="87"/>
      <c r="Z26" s="84" t="s">
        <v>126</v>
      </c>
      <c r="AA26" s="84" t="s">
        <v>64</v>
      </c>
      <c r="AB26" s="84"/>
      <c r="AC26" s="84"/>
      <c r="AD26" s="84" t="s">
        <v>127</v>
      </c>
      <c r="AE26" s="84" t="s">
        <v>128</v>
      </c>
      <c r="AF26" s="84"/>
      <c r="AG26" s="84" t="s">
        <v>68</v>
      </c>
      <c r="AH26" s="84" t="s">
        <v>68</v>
      </c>
      <c r="AI26" s="84" t="s">
        <v>68</v>
      </c>
      <c r="AJ26" s="84" t="s">
        <v>68</v>
      </c>
      <c r="AK26" s="84" t="s">
        <v>68</v>
      </c>
      <c r="AL26" s="84" t="s">
        <v>68</v>
      </c>
      <c r="AM26" s="84" t="s">
        <v>68</v>
      </c>
      <c r="AN26" s="84" t="s">
        <v>68</v>
      </c>
      <c r="AO26" s="84" t="s">
        <v>68</v>
      </c>
      <c r="AP26" s="84" t="s">
        <v>68</v>
      </c>
      <c r="AQ26" s="84" t="s">
        <v>68</v>
      </c>
      <c r="AR26" s="84" t="s">
        <v>68</v>
      </c>
      <c r="AS26" s="84" t="s">
        <v>68</v>
      </c>
      <c r="AT26" s="84" t="s">
        <v>68</v>
      </c>
      <c r="AU26" s="84" t="s">
        <v>68</v>
      </c>
      <c r="AV26" s="84" t="s">
        <v>68</v>
      </c>
      <c r="AW26" s="84" t="s">
        <v>68</v>
      </c>
      <c r="AX26" s="84" t="s">
        <v>68</v>
      </c>
      <c r="AY26" s="84" t="s">
        <v>68</v>
      </c>
      <c r="AZ26" s="84" t="s">
        <v>68</v>
      </c>
      <c r="BA26" s="84" t="s">
        <v>68</v>
      </c>
      <c r="BB26" s="84" t="s">
        <v>68</v>
      </c>
      <c r="BC26" s="84" t="s">
        <v>68</v>
      </c>
      <c r="BD26" s="84" t="s">
        <v>68</v>
      </c>
      <c r="BE26" s="84" t="s">
        <v>68</v>
      </c>
      <c r="BF26" s="84" t="s">
        <v>68</v>
      </c>
      <c r="BG26" s="84" t="s">
        <v>68</v>
      </c>
      <c r="BH26" s="84" t="s">
        <v>68</v>
      </c>
      <c r="BI26" s="84" t="s">
        <v>68</v>
      </c>
      <c r="BJ26" s="84" t="s">
        <v>68</v>
      </c>
      <c r="BK26" s="84" t="s">
        <v>68</v>
      </c>
      <c r="BL26" s="84" t="s">
        <v>68</v>
      </c>
      <c r="BM26" s="84" t="s">
        <v>68</v>
      </c>
      <c r="BN26" s="84" t="s">
        <v>68</v>
      </c>
      <c r="BO26" s="84" t="s">
        <v>68</v>
      </c>
      <c r="BP26" s="84" t="s">
        <v>68</v>
      </c>
      <c r="BQ26" s="84" t="s">
        <v>68</v>
      </c>
      <c r="BR26" s="84" t="s">
        <v>68</v>
      </c>
      <c r="BS26" s="84" t="s">
        <v>68</v>
      </c>
      <c r="BT26" s="84" t="s">
        <v>68</v>
      </c>
      <c r="BU26" s="84" t="s">
        <v>68</v>
      </c>
      <c r="BV26" s="84" t="s">
        <v>68</v>
      </c>
      <c r="BW26" s="84" t="s">
        <v>68</v>
      </c>
      <c r="BX26" s="84" t="s">
        <v>68</v>
      </c>
      <c r="BY26" s="84" t="s">
        <v>68</v>
      </c>
      <c r="BZ26" s="84" t="s">
        <v>68</v>
      </c>
      <c r="CA26" s="84" t="s">
        <v>68</v>
      </c>
      <c r="CB26" s="84" t="s">
        <v>68</v>
      </c>
      <c r="CC26" s="84" t="s">
        <v>68</v>
      </c>
      <c r="CD26" s="84" t="s">
        <v>68</v>
      </c>
      <c r="CE26" s="84" t="s">
        <v>68</v>
      </c>
      <c r="CF26" s="84" t="s">
        <v>68</v>
      </c>
      <c r="CG26" s="84" t="s">
        <v>68</v>
      </c>
      <c r="CH26" s="84" t="s">
        <v>68</v>
      </c>
      <c r="CI26" s="84" t="s">
        <v>68</v>
      </c>
      <c r="CJ26" s="84" t="s">
        <v>68</v>
      </c>
      <c r="CK26" s="84" t="s">
        <v>68</v>
      </c>
      <c r="CL26" s="84" t="s">
        <v>68</v>
      </c>
      <c r="CM26" s="84" t="s">
        <v>68</v>
      </c>
      <c r="CN26" s="84" t="s">
        <v>68</v>
      </c>
      <c r="CO26" s="84" t="s">
        <v>68</v>
      </c>
      <c r="CP26" s="84" t="s">
        <v>68</v>
      </c>
      <c r="CQ26" s="84" t="s">
        <v>68</v>
      </c>
      <c r="CR26" s="84" t="s">
        <v>68</v>
      </c>
      <c r="CS26" s="84" t="s">
        <v>68</v>
      </c>
      <c r="CT26" s="84" t="s">
        <v>68</v>
      </c>
      <c r="CU26" s="84" t="s">
        <v>68</v>
      </c>
      <c r="CV26" s="84" t="s">
        <v>68</v>
      </c>
      <c r="CW26" s="84" t="s">
        <v>68</v>
      </c>
      <c r="CX26" s="84" t="s">
        <v>68</v>
      </c>
      <c r="CY26" s="84" t="s">
        <v>68</v>
      </c>
      <c r="CZ26" s="84" t="s">
        <v>68</v>
      </c>
      <c r="DA26" s="84" t="s">
        <v>68</v>
      </c>
      <c r="DB26" s="84" t="s">
        <v>68</v>
      </c>
      <c r="DC26" s="84" t="s">
        <v>68</v>
      </c>
      <c r="DD26" s="84" t="s">
        <v>68</v>
      </c>
      <c r="DE26" s="84" t="s">
        <v>68</v>
      </c>
      <c r="DF26" s="84" t="s">
        <v>68</v>
      </c>
      <c r="DG26" s="84" t="s">
        <v>68</v>
      </c>
      <c r="DH26" s="84" t="s">
        <v>68</v>
      </c>
      <c r="DI26" s="84" t="s">
        <v>68</v>
      </c>
      <c r="DJ26" s="84" t="s">
        <v>68</v>
      </c>
      <c r="DK26" s="84" t="s">
        <v>68</v>
      </c>
      <c r="DL26" s="84" t="s">
        <v>68</v>
      </c>
      <c r="DM26" s="84" t="s">
        <v>68</v>
      </c>
      <c r="DN26" s="84" t="s">
        <v>68</v>
      </c>
      <c r="DO26" s="84" t="s">
        <v>68</v>
      </c>
      <c r="DP26" s="84" t="s">
        <v>68</v>
      </c>
      <c r="DQ26" s="84" t="s">
        <v>68</v>
      </c>
      <c r="DR26" s="84" t="s">
        <v>68</v>
      </c>
      <c r="DS26" s="84" t="s">
        <v>68</v>
      </c>
      <c r="DT26" s="84" t="s">
        <v>68</v>
      </c>
      <c r="DU26" s="84" t="s">
        <v>68</v>
      </c>
      <c r="DV26" s="84" t="s">
        <v>68</v>
      </c>
      <c r="DW26" s="84" t="s">
        <v>68</v>
      </c>
      <c r="DX26" s="84" t="s">
        <v>68</v>
      </c>
      <c r="DY26" s="84" t="s">
        <v>68</v>
      </c>
      <c r="DZ26" s="84" t="s">
        <v>68</v>
      </c>
      <c r="EA26" s="84" t="s">
        <v>68</v>
      </c>
      <c r="EB26" s="84" t="s">
        <v>68</v>
      </c>
      <c r="EC26" s="84" t="s">
        <v>68</v>
      </c>
      <c r="ED26" s="84" t="s">
        <v>68</v>
      </c>
      <c r="EE26" s="84" t="s">
        <v>68</v>
      </c>
      <c r="EF26" s="84" t="s">
        <v>68</v>
      </c>
      <c r="EG26" s="84" t="s">
        <v>68</v>
      </c>
      <c r="EH26" s="84" t="s">
        <v>68</v>
      </c>
      <c r="EI26" s="84" t="s">
        <v>68</v>
      </c>
      <c r="EJ26" s="84" t="s">
        <v>68</v>
      </c>
      <c r="EK26" s="84" t="s">
        <v>68</v>
      </c>
      <c r="EL26" s="84" t="s">
        <v>68</v>
      </c>
      <c r="EM26" s="84" t="s">
        <v>68</v>
      </c>
      <c r="EN26" s="84" t="s">
        <v>68</v>
      </c>
      <c r="EO26" s="84" t="s">
        <v>68</v>
      </c>
      <c r="EP26" s="84" t="s">
        <v>68</v>
      </c>
      <c r="EQ26" s="84" t="s">
        <v>68</v>
      </c>
      <c r="ER26" s="84" t="s">
        <v>68</v>
      </c>
      <c r="ES26" s="84" t="s">
        <v>68</v>
      </c>
      <c r="ET26" s="84" t="s">
        <v>68</v>
      </c>
      <c r="EU26" s="84" t="s">
        <v>68</v>
      </c>
      <c r="EV26" s="84" t="s">
        <v>68</v>
      </c>
      <c r="EW26" s="84" t="s">
        <v>68</v>
      </c>
      <c r="EX26" s="84" t="s">
        <v>68</v>
      </c>
      <c r="EY26" s="84" t="s">
        <v>68</v>
      </c>
      <c r="EZ26" s="84" t="s">
        <v>68</v>
      </c>
      <c r="FA26" s="84" t="s">
        <v>68</v>
      </c>
      <c r="FB26" s="84" t="s">
        <v>68</v>
      </c>
      <c r="FC26" s="84" t="s">
        <v>68</v>
      </c>
      <c r="FD26" s="84" t="s">
        <v>68</v>
      </c>
      <c r="FE26" s="84" t="s">
        <v>68</v>
      </c>
      <c r="FF26" s="84" t="s">
        <v>68</v>
      </c>
      <c r="FG26" s="84" t="s">
        <v>68</v>
      </c>
      <c r="FH26" s="84" t="s">
        <v>68</v>
      </c>
      <c r="FI26" s="84" t="s">
        <v>68</v>
      </c>
      <c r="FJ26" s="84" t="s">
        <v>68</v>
      </c>
      <c r="FK26" s="84" t="s">
        <v>68</v>
      </c>
      <c r="FL26" s="84" t="s">
        <v>68</v>
      </c>
      <c r="FM26" s="84" t="s">
        <v>68</v>
      </c>
      <c r="FN26" s="84" t="s">
        <v>68</v>
      </c>
      <c r="FO26" s="84" t="s">
        <v>68</v>
      </c>
      <c r="FP26" s="84" t="s">
        <v>68</v>
      </c>
      <c r="FQ26" s="84" t="s">
        <v>68</v>
      </c>
      <c r="FR26" s="84" t="s">
        <v>68</v>
      </c>
      <c r="FS26" s="84" t="s">
        <v>68</v>
      </c>
      <c r="FT26" s="84" t="s">
        <v>68</v>
      </c>
      <c r="FU26" s="84" t="s">
        <v>68</v>
      </c>
      <c r="FV26" s="84" t="s">
        <v>68</v>
      </c>
      <c r="FW26" s="84" t="s">
        <v>68</v>
      </c>
      <c r="FX26" s="84" t="s">
        <v>68</v>
      </c>
      <c r="FY26" s="84" t="s">
        <v>68</v>
      </c>
      <c r="FZ26" s="84" t="s">
        <v>68</v>
      </c>
      <c r="GA26" s="84" t="s">
        <v>68</v>
      </c>
      <c r="GB26" s="84" t="s">
        <v>68</v>
      </c>
      <c r="GC26" s="84" t="s">
        <v>68</v>
      </c>
      <c r="GD26" s="84" t="s">
        <v>68</v>
      </c>
      <c r="GE26" s="84" t="s">
        <v>68</v>
      </c>
      <c r="GF26" s="84" t="s">
        <v>68</v>
      </c>
      <c r="GG26" s="84" t="s">
        <v>68</v>
      </c>
      <c r="GH26" s="84" t="s">
        <v>68</v>
      </c>
      <c r="GI26" s="84" t="s">
        <v>68</v>
      </c>
      <c r="GJ26" s="84" t="s">
        <v>68</v>
      </c>
      <c r="GK26" s="84" t="s">
        <v>68</v>
      </c>
      <c r="GL26" s="84" t="s">
        <v>68</v>
      </c>
      <c r="GM26" s="84" t="s">
        <v>68</v>
      </c>
      <c r="GN26" s="84" t="s">
        <v>68</v>
      </c>
      <c r="GO26" s="84" t="s">
        <v>68</v>
      </c>
      <c r="GP26" s="84" t="s">
        <v>68</v>
      </c>
      <c r="GQ26" s="84" t="s">
        <v>68</v>
      </c>
      <c r="GR26" s="84" t="s">
        <v>68</v>
      </c>
      <c r="GS26" s="84" t="s">
        <v>68</v>
      </c>
      <c r="GT26" s="84" t="s">
        <v>68</v>
      </c>
      <c r="GU26" s="84" t="s">
        <v>68</v>
      </c>
      <c r="GV26" s="84" t="s">
        <v>68</v>
      </c>
      <c r="GW26" s="84" t="s">
        <v>68</v>
      </c>
      <c r="GX26" s="84" t="s">
        <v>68</v>
      </c>
      <c r="GY26" s="84" t="s">
        <v>68</v>
      </c>
      <c r="GZ26" s="84" t="s">
        <v>68</v>
      </c>
      <c r="HA26" s="84" t="s">
        <v>68</v>
      </c>
      <c r="HB26" s="84" t="s">
        <v>68</v>
      </c>
      <c r="HC26" s="84" t="s">
        <v>68</v>
      </c>
      <c r="HD26" s="84" t="s">
        <v>68</v>
      </c>
      <c r="HE26" s="84" t="s">
        <v>68</v>
      </c>
      <c r="HF26" s="84" t="s">
        <v>68</v>
      </c>
      <c r="HG26" s="84" t="s">
        <v>68</v>
      </c>
      <c r="HH26" s="84" t="s">
        <v>68</v>
      </c>
      <c r="HI26" s="84" t="s">
        <v>68</v>
      </c>
      <c r="HJ26" s="84" t="s">
        <v>68</v>
      </c>
      <c r="HK26" s="84" t="s">
        <v>68</v>
      </c>
      <c r="HL26" s="84" t="s">
        <v>68</v>
      </c>
      <c r="HM26" s="84" t="s">
        <v>68</v>
      </c>
      <c r="HN26" s="84" t="s">
        <v>68</v>
      </c>
      <c r="HO26" s="84" t="s">
        <v>68</v>
      </c>
      <c r="HP26" s="84" t="s">
        <v>68</v>
      </c>
      <c r="HQ26" s="84" t="s">
        <v>68</v>
      </c>
      <c r="HR26" s="84" t="s">
        <v>68</v>
      </c>
      <c r="HS26" s="84" t="s">
        <v>68</v>
      </c>
      <c r="HT26" s="84" t="s">
        <v>68</v>
      </c>
      <c r="HU26" s="84" t="s">
        <v>68</v>
      </c>
      <c r="HV26" s="84" t="s">
        <v>68</v>
      </c>
      <c r="HW26" s="84" t="s">
        <v>68</v>
      </c>
      <c r="HX26" s="84" t="s">
        <v>68</v>
      </c>
      <c r="HY26" s="84" t="s">
        <v>68</v>
      </c>
      <c r="HZ26" s="84" t="s">
        <v>68</v>
      </c>
      <c r="IA26" s="84" t="s">
        <v>68</v>
      </c>
      <c r="IB26" s="84" t="s">
        <v>68</v>
      </c>
      <c r="IC26" s="84" t="s">
        <v>68</v>
      </c>
      <c r="ID26" s="84" t="s">
        <v>68</v>
      </c>
      <c r="IE26" s="84" t="s">
        <v>68</v>
      </c>
      <c r="IF26" s="84" t="s">
        <v>68</v>
      </c>
      <c r="IG26" s="84" t="s">
        <v>68</v>
      </c>
      <c r="IH26" s="84" t="s">
        <v>68</v>
      </c>
      <c r="II26" s="84" t="s">
        <v>68</v>
      </c>
      <c r="IJ26" s="84" t="s">
        <v>68</v>
      </c>
      <c r="IK26" s="84" t="s">
        <v>68</v>
      </c>
      <c r="IL26" s="84" t="s">
        <v>68</v>
      </c>
      <c r="IM26" s="84" t="s">
        <v>68</v>
      </c>
      <c r="IN26" s="84" t="s">
        <v>68</v>
      </c>
      <c r="IO26" s="84" t="s">
        <v>68</v>
      </c>
      <c r="IP26" s="84" t="s">
        <v>68</v>
      </c>
      <c r="IQ26" s="84" t="s">
        <v>68</v>
      </c>
      <c r="IR26" s="84" t="s">
        <v>68</v>
      </c>
      <c r="IS26" s="84" t="s">
        <v>68</v>
      </c>
      <c r="IT26" s="84" t="s">
        <v>68</v>
      </c>
      <c r="IU26" s="84" t="s">
        <v>68</v>
      </c>
      <c r="IV26" s="84"/>
    </row>
    <row r="27" ht="84.0" customHeight="1">
      <c r="A27" s="46"/>
      <c r="B27" s="46"/>
      <c r="C27" s="46"/>
      <c r="D27" s="46"/>
      <c r="E27" s="46"/>
      <c r="F27" s="88" t="s">
        <v>129</v>
      </c>
      <c r="G27" s="88" t="s">
        <v>56</v>
      </c>
      <c r="H27" s="88" t="s">
        <v>130</v>
      </c>
      <c r="I27" s="89" t="s">
        <v>60</v>
      </c>
      <c r="J27" s="88" t="s">
        <v>131</v>
      </c>
      <c r="K27" s="89" t="s">
        <v>60</v>
      </c>
      <c r="L27" s="88" t="s">
        <v>132</v>
      </c>
      <c r="M27" s="88">
        <f>IF(L27=Listas!B$4,Listas!C$4,IF(L27=Listas!B$5,Listas!C$5,IF(L27=Listas!B$6,Listas!C$6,Listas!C$7)))</f>
        <v>6</v>
      </c>
      <c r="N27" s="88" t="s">
        <v>61</v>
      </c>
      <c r="O27" s="88">
        <f>IF(N27=Listas!D$4,Listas!E$4,IF(N27=Listas!D$5,Listas!E$5,IF(N27=Listas!D$6,Listas!E$6,Listas!E$7)))</f>
        <v>4</v>
      </c>
      <c r="P27" s="88">
        <f t="shared" si="1"/>
        <v>24</v>
      </c>
      <c r="Q27" s="88" t="str">
        <f t="shared" si="2"/>
        <v>Muy Alto</v>
      </c>
      <c r="R27" s="88" t="s">
        <v>62</v>
      </c>
      <c r="S27" s="89">
        <f>IF(R27=Listas!F$4,Listas!G$4,IF(R27=Listas!F$5,Listas!G$5,IF(R27=Listas!F$6,Listas!G$6,Listas!G$7)))</f>
        <v>10</v>
      </c>
      <c r="T27" s="88">
        <f t="shared" si="3"/>
        <v>240</v>
      </c>
      <c r="U27" s="88" t="str">
        <f t="shared" si="4"/>
        <v>Corregir</v>
      </c>
      <c r="V27" s="88" t="str">
        <f>IF(T27&gt;=Listas!AD$4,Listas!AE$4,IF(T27&gt;=Listas!AD$5,Listas!AE$5,Listas!AE$6))</f>
        <v>Aceptable con control</v>
      </c>
      <c r="W27" s="90">
        <v>7.0</v>
      </c>
      <c r="X27" s="90"/>
      <c r="Y27" s="91"/>
      <c r="Z27" s="88" t="s">
        <v>133</v>
      </c>
      <c r="AA27" s="88" t="s">
        <v>64</v>
      </c>
      <c r="AB27" s="88"/>
      <c r="AC27" s="88"/>
      <c r="AD27" s="88" t="s">
        <v>134</v>
      </c>
      <c r="AE27" s="88" t="s">
        <v>135</v>
      </c>
      <c r="AF27" s="88"/>
      <c r="AG27" s="88" t="s">
        <v>68</v>
      </c>
      <c r="AH27" s="88" t="s">
        <v>68</v>
      </c>
      <c r="AI27" s="88" t="s">
        <v>68</v>
      </c>
      <c r="AJ27" s="88" t="s">
        <v>68</v>
      </c>
      <c r="AK27" s="88" t="s">
        <v>68</v>
      </c>
      <c r="AL27" s="88" t="s">
        <v>68</v>
      </c>
      <c r="AM27" s="88" t="s">
        <v>68</v>
      </c>
      <c r="AN27" s="88" t="s">
        <v>68</v>
      </c>
      <c r="AO27" s="88" t="s">
        <v>68</v>
      </c>
      <c r="AP27" s="88" t="s">
        <v>68</v>
      </c>
      <c r="AQ27" s="88" t="s">
        <v>68</v>
      </c>
      <c r="AR27" s="88" t="s">
        <v>68</v>
      </c>
      <c r="AS27" s="88" t="s">
        <v>68</v>
      </c>
      <c r="AT27" s="88" t="s">
        <v>68</v>
      </c>
      <c r="AU27" s="88" t="s">
        <v>68</v>
      </c>
      <c r="AV27" s="88" t="s">
        <v>68</v>
      </c>
      <c r="AW27" s="88" t="s">
        <v>68</v>
      </c>
      <c r="AX27" s="88" t="s">
        <v>68</v>
      </c>
      <c r="AY27" s="88" t="s">
        <v>68</v>
      </c>
      <c r="AZ27" s="88" t="s">
        <v>68</v>
      </c>
      <c r="BA27" s="88" t="s">
        <v>68</v>
      </c>
      <c r="BB27" s="88" t="s">
        <v>68</v>
      </c>
      <c r="BC27" s="88" t="s">
        <v>68</v>
      </c>
      <c r="BD27" s="88" t="s">
        <v>68</v>
      </c>
      <c r="BE27" s="88" t="s">
        <v>68</v>
      </c>
      <c r="BF27" s="88" t="s">
        <v>68</v>
      </c>
      <c r="BG27" s="88" t="s">
        <v>68</v>
      </c>
      <c r="BH27" s="88" t="s">
        <v>68</v>
      </c>
      <c r="BI27" s="88" t="s">
        <v>68</v>
      </c>
      <c r="BJ27" s="88" t="s">
        <v>68</v>
      </c>
      <c r="BK27" s="88" t="s">
        <v>68</v>
      </c>
      <c r="BL27" s="88" t="s">
        <v>68</v>
      </c>
      <c r="BM27" s="88" t="s">
        <v>68</v>
      </c>
      <c r="BN27" s="88" t="s">
        <v>68</v>
      </c>
      <c r="BO27" s="88" t="s">
        <v>68</v>
      </c>
      <c r="BP27" s="88" t="s">
        <v>68</v>
      </c>
      <c r="BQ27" s="88" t="s">
        <v>68</v>
      </c>
      <c r="BR27" s="88" t="s">
        <v>68</v>
      </c>
      <c r="BS27" s="88" t="s">
        <v>68</v>
      </c>
      <c r="BT27" s="88" t="s">
        <v>68</v>
      </c>
      <c r="BU27" s="88" t="s">
        <v>68</v>
      </c>
      <c r="BV27" s="88" t="s">
        <v>68</v>
      </c>
      <c r="BW27" s="88" t="s">
        <v>68</v>
      </c>
      <c r="BX27" s="88" t="s">
        <v>68</v>
      </c>
      <c r="BY27" s="88" t="s">
        <v>68</v>
      </c>
      <c r="BZ27" s="88" t="s">
        <v>68</v>
      </c>
      <c r="CA27" s="88" t="s">
        <v>68</v>
      </c>
      <c r="CB27" s="88" t="s">
        <v>68</v>
      </c>
      <c r="CC27" s="88" t="s">
        <v>68</v>
      </c>
      <c r="CD27" s="88" t="s">
        <v>68</v>
      </c>
      <c r="CE27" s="88" t="s">
        <v>68</v>
      </c>
      <c r="CF27" s="88" t="s">
        <v>68</v>
      </c>
      <c r="CG27" s="88" t="s">
        <v>68</v>
      </c>
      <c r="CH27" s="88" t="s">
        <v>68</v>
      </c>
      <c r="CI27" s="88" t="s">
        <v>68</v>
      </c>
      <c r="CJ27" s="88" t="s">
        <v>68</v>
      </c>
      <c r="CK27" s="88" t="s">
        <v>68</v>
      </c>
      <c r="CL27" s="88" t="s">
        <v>68</v>
      </c>
      <c r="CM27" s="88" t="s">
        <v>68</v>
      </c>
      <c r="CN27" s="88" t="s">
        <v>68</v>
      </c>
      <c r="CO27" s="88" t="s">
        <v>68</v>
      </c>
      <c r="CP27" s="88" t="s">
        <v>68</v>
      </c>
      <c r="CQ27" s="88" t="s">
        <v>68</v>
      </c>
      <c r="CR27" s="88" t="s">
        <v>68</v>
      </c>
      <c r="CS27" s="88" t="s">
        <v>68</v>
      </c>
      <c r="CT27" s="88" t="s">
        <v>68</v>
      </c>
      <c r="CU27" s="88" t="s">
        <v>68</v>
      </c>
      <c r="CV27" s="88" t="s">
        <v>68</v>
      </c>
      <c r="CW27" s="88" t="s">
        <v>68</v>
      </c>
      <c r="CX27" s="88" t="s">
        <v>68</v>
      </c>
      <c r="CY27" s="88" t="s">
        <v>68</v>
      </c>
      <c r="CZ27" s="88" t="s">
        <v>68</v>
      </c>
      <c r="DA27" s="88" t="s">
        <v>68</v>
      </c>
      <c r="DB27" s="88" t="s">
        <v>68</v>
      </c>
      <c r="DC27" s="88" t="s">
        <v>68</v>
      </c>
      <c r="DD27" s="88" t="s">
        <v>68</v>
      </c>
      <c r="DE27" s="88" t="s">
        <v>68</v>
      </c>
      <c r="DF27" s="88" t="s">
        <v>68</v>
      </c>
      <c r="DG27" s="88" t="s">
        <v>68</v>
      </c>
      <c r="DH27" s="88" t="s">
        <v>68</v>
      </c>
      <c r="DI27" s="88" t="s">
        <v>68</v>
      </c>
      <c r="DJ27" s="88" t="s">
        <v>68</v>
      </c>
      <c r="DK27" s="88" t="s">
        <v>68</v>
      </c>
      <c r="DL27" s="88" t="s">
        <v>68</v>
      </c>
      <c r="DM27" s="88" t="s">
        <v>68</v>
      </c>
      <c r="DN27" s="88" t="s">
        <v>68</v>
      </c>
      <c r="DO27" s="88" t="s">
        <v>68</v>
      </c>
      <c r="DP27" s="88" t="s">
        <v>68</v>
      </c>
      <c r="DQ27" s="88" t="s">
        <v>68</v>
      </c>
      <c r="DR27" s="88" t="s">
        <v>68</v>
      </c>
      <c r="DS27" s="88" t="s">
        <v>68</v>
      </c>
      <c r="DT27" s="88" t="s">
        <v>68</v>
      </c>
      <c r="DU27" s="88" t="s">
        <v>68</v>
      </c>
      <c r="DV27" s="88" t="s">
        <v>68</v>
      </c>
      <c r="DW27" s="88" t="s">
        <v>68</v>
      </c>
      <c r="DX27" s="88" t="s">
        <v>68</v>
      </c>
      <c r="DY27" s="88" t="s">
        <v>68</v>
      </c>
      <c r="DZ27" s="88" t="s">
        <v>68</v>
      </c>
      <c r="EA27" s="88" t="s">
        <v>68</v>
      </c>
      <c r="EB27" s="88" t="s">
        <v>68</v>
      </c>
      <c r="EC27" s="88" t="s">
        <v>68</v>
      </c>
      <c r="ED27" s="88" t="s">
        <v>68</v>
      </c>
      <c r="EE27" s="88" t="s">
        <v>68</v>
      </c>
      <c r="EF27" s="88" t="s">
        <v>68</v>
      </c>
      <c r="EG27" s="88" t="s">
        <v>68</v>
      </c>
      <c r="EH27" s="88" t="s">
        <v>68</v>
      </c>
      <c r="EI27" s="88" t="s">
        <v>68</v>
      </c>
      <c r="EJ27" s="88" t="s">
        <v>68</v>
      </c>
      <c r="EK27" s="88" t="s">
        <v>68</v>
      </c>
      <c r="EL27" s="88" t="s">
        <v>68</v>
      </c>
      <c r="EM27" s="88" t="s">
        <v>68</v>
      </c>
      <c r="EN27" s="88" t="s">
        <v>68</v>
      </c>
      <c r="EO27" s="88" t="s">
        <v>68</v>
      </c>
      <c r="EP27" s="88" t="s">
        <v>68</v>
      </c>
      <c r="EQ27" s="88" t="s">
        <v>68</v>
      </c>
      <c r="ER27" s="88" t="s">
        <v>68</v>
      </c>
      <c r="ES27" s="88" t="s">
        <v>68</v>
      </c>
      <c r="ET27" s="88" t="s">
        <v>68</v>
      </c>
      <c r="EU27" s="88" t="s">
        <v>68</v>
      </c>
      <c r="EV27" s="88" t="s">
        <v>68</v>
      </c>
      <c r="EW27" s="88" t="s">
        <v>68</v>
      </c>
      <c r="EX27" s="88" t="s">
        <v>68</v>
      </c>
      <c r="EY27" s="88" t="s">
        <v>68</v>
      </c>
      <c r="EZ27" s="88" t="s">
        <v>68</v>
      </c>
      <c r="FA27" s="88" t="s">
        <v>68</v>
      </c>
      <c r="FB27" s="88" t="s">
        <v>68</v>
      </c>
      <c r="FC27" s="88" t="s">
        <v>68</v>
      </c>
      <c r="FD27" s="88" t="s">
        <v>68</v>
      </c>
      <c r="FE27" s="88" t="s">
        <v>68</v>
      </c>
      <c r="FF27" s="88" t="s">
        <v>68</v>
      </c>
      <c r="FG27" s="88" t="s">
        <v>68</v>
      </c>
      <c r="FH27" s="88" t="s">
        <v>68</v>
      </c>
      <c r="FI27" s="88" t="s">
        <v>68</v>
      </c>
      <c r="FJ27" s="88" t="s">
        <v>68</v>
      </c>
      <c r="FK27" s="88" t="s">
        <v>68</v>
      </c>
      <c r="FL27" s="88" t="s">
        <v>68</v>
      </c>
      <c r="FM27" s="88" t="s">
        <v>68</v>
      </c>
      <c r="FN27" s="88" t="s">
        <v>68</v>
      </c>
      <c r="FO27" s="88" t="s">
        <v>68</v>
      </c>
      <c r="FP27" s="88" t="s">
        <v>68</v>
      </c>
      <c r="FQ27" s="88" t="s">
        <v>68</v>
      </c>
      <c r="FR27" s="88" t="s">
        <v>68</v>
      </c>
      <c r="FS27" s="88" t="s">
        <v>68</v>
      </c>
      <c r="FT27" s="88" t="s">
        <v>68</v>
      </c>
      <c r="FU27" s="88" t="s">
        <v>68</v>
      </c>
      <c r="FV27" s="88" t="s">
        <v>68</v>
      </c>
      <c r="FW27" s="88" t="s">
        <v>68</v>
      </c>
      <c r="FX27" s="88" t="s">
        <v>68</v>
      </c>
      <c r="FY27" s="88" t="s">
        <v>68</v>
      </c>
      <c r="FZ27" s="88" t="s">
        <v>68</v>
      </c>
      <c r="GA27" s="88" t="s">
        <v>68</v>
      </c>
      <c r="GB27" s="88" t="s">
        <v>68</v>
      </c>
      <c r="GC27" s="88" t="s">
        <v>68</v>
      </c>
      <c r="GD27" s="88" t="s">
        <v>68</v>
      </c>
      <c r="GE27" s="88" t="s">
        <v>68</v>
      </c>
      <c r="GF27" s="88" t="s">
        <v>68</v>
      </c>
      <c r="GG27" s="88" t="s">
        <v>68</v>
      </c>
      <c r="GH27" s="88" t="s">
        <v>68</v>
      </c>
      <c r="GI27" s="88" t="s">
        <v>68</v>
      </c>
      <c r="GJ27" s="88" t="s">
        <v>68</v>
      </c>
      <c r="GK27" s="88" t="s">
        <v>68</v>
      </c>
      <c r="GL27" s="88" t="s">
        <v>68</v>
      </c>
      <c r="GM27" s="88" t="s">
        <v>68</v>
      </c>
      <c r="GN27" s="88" t="s">
        <v>68</v>
      </c>
      <c r="GO27" s="88" t="s">
        <v>68</v>
      </c>
      <c r="GP27" s="88" t="s">
        <v>68</v>
      </c>
      <c r="GQ27" s="88" t="s">
        <v>68</v>
      </c>
      <c r="GR27" s="88" t="s">
        <v>68</v>
      </c>
      <c r="GS27" s="88" t="s">
        <v>68</v>
      </c>
      <c r="GT27" s="88" t="s">
        <v>68</v>
      </c>
      <c r="GU27" s="88" t="s">
        <v>68</v>
      </c>
      <c r="GV27" s="88" t="s">
        <v>68</v>
      </c>
      <c r="GW27" s="88" t="s">
        <v>68</v>
      </c>
      <c r="GX27" s="88" t="s">
        <v>68</v>
      </c>
      <c r="GY27" s="88" t="s">
        <v>68</v>
      </c>
      <c r="GZ27" s="88" t="s">
        <v>68</v>
      </c>
      <c r="HA27" s="88" t="s">
        <v>68</v>
      </c>
      <c r="HB27" s="88" t="s">
        <v>68</v>
      </c>
      <c r="HC27" s="88" t="s">
        <v>68</v>
      </c>
      <c r="HD27" s="88" t="s">
        <v>68</v>
      </c>
      <c r="HE27" s="88" t="s">
        <v>68</v>
      </c>
      <c r="HF27" s="88" t="s">
        <v>68</v>
      </c>
      <c r="HG27" s="88" t="s">
        <v>68</v>
      </c>
      <c r="HH27" s="88" t="s">
        <v>68</v>
      </c>
      <c r="HI27" s="88" t="s">
        <v>68</v>
      </c>
      <c r="HJ27" s="88" t="s">
        <v>68</v>
      </c>
      <c r="HK27" s="88" t="s">
        <v>68</v>
      </c>
      <c r="HL27" s="88" t="s">
        <v>68</v>
      </c>
      <c r="HM27" s="88" t="s">
        <v>68</v>
      </c>
      <c r="HN27" s="88" t="s">
        <v>68</v>
      </c>
      <c r="HO27" s="88" t="s">
        <v>68</v>
      </c>
      <c r="HP27" s="88" t="s">
        <v>68</v>
      </c>
      <c r="HQ27" s="88" t="s">
        <v>68</v>
      </c>
      <c r="HR27" s="88" t="s">
        <v>68</v>
      </c>
      <c r="HS27" s="88" t="s">
        <v>68</v>
      </c>
      <c r="HT27" s="88" t="s">
        <v>68</v>
      </c>
      <c r="HU27" s="88" t="s">
        <v>68</v>
      </c>
      <c r="HV27" s="88" t="s">
        <v>68</v>
      </c>
      <c r="HW27" s="88" t="s">
        <v>68</v>
      </c>
      <c r="HX27" s="88" t="s">
        <v>68</v>
      </c>
      <c r="HY27" s="88" t="s">
        <v>68</v>
      </c>
      <c r="HZ27" s="88" t="s">
        <v>68</v>
      </c>
      <c r="IA27" s="88" t="s">
        <v>68</v>
      </c>
      <c r="IB27" s="88" t="s">
        <v>68</v>
      </c>
      <c r="IC27" s="88" t="s">
        <v>68</v>
      </c>
      <c r="ID27" s="88" t="s">
        <v>68</v>
      </c>
      <c r="IE27" s="88" t="s">
        <v>68</v>
      </c>
      <c r="IF27" s="88" t="s">
        <v>68</v>
      </c>
      <c r="IG27" s="88" t="s">
        <v>68</v>
      </c>
      <c r="IH27" s="88" t="s">
        <v>68</v>
      </c>
      <c r="II27" s="88" t="s">
        <v>68</v>
      </c>
      <c r="IJ27" s="88" t="s">
        <v>68</v>
      </c>
      <c r="IK27" s="88" t="s">
        <v>68</v>
      </c>
      <c r="IL27" s="88" t="s">
        <v>68</v>
      </c>
      <c r="IM27" s="88" t="s">
        <v>68</v>
      </c>
      <c r="IN27" s="88" t="s">
        <v>68</v>
      </c>
      <c r="IO27" s="88" t="s">
        <v>68</v>
      </c>
      <c r="IP27" s="88" t="s">
        <v>68</v>
      </c>
      <c r="IQ27" s="88" t="s">
        <v>68</v>
      </c>
      <c r="IR27" s="88" t="s">
        <v>68</v>
      </c>
      <c r="IS27" s="88" t="s">
        <v>68</v>
      </c>
      <c r="IT27" s="88" t="s">
        <v>68</v>
      </c>
      <c r="IU27" s="88" t="s">
        <v>68</v>
      </c>
      <c r="IV27" s="88"/>
    </row>
    <row r="28" ht="84.0" customHeight="1">
      <c r="A28" s="46"/>
      <c r="B28" s="46"/>
      <c r="C28" s="46"/>
      <c r="D28" s="46"/>
      <c r="E28" s="46"/>
      <c r="F28" s="92" t="s">
        <v>136</v>
      </c>
      <c r="G28" s="84" t="s">
        <v>123</v>
      </c>
      <c r="H28" s="92" t="s">
        <v>137</v>
      </c>
      <c r="I28" s="92" t="s">
        <v>138</v>
      </c>
      <c r="J28" s="92" t="s">
        <v>60</v>
      </c>
      <c r="K28" s="93" t="s">
        <v>60</v>
      </c>
      <c r="L28" s="88" t="s">
        <v>139</v>
      </c>
      <c r="M28" s="88">
        <f>IF(L28=Listas!B$4,Listas!C$4,IF(L28=Listas!B$5,Listas!C$5,IF(L28=Listas!B$6,Listas!C$6,Listas!C$7)))</f>
        <v>0</v>
      </c>
      <c r="N28" s="88" t="s">
        <v>61</v>
      </c>
      <c r="O28" s="88">
        <f>IF(N28=Listas!D$4,Listas!E$4,IF(N28=Listas!D$5,Listas!E$5,IF(N28=Listas!D$6,Listas!E$6,Listas!E$7)))</f>
        <v>4</v>
      </c>
      <c r="P28" s="88">
        <f t="shared" si="1"/>
        <v>0</v>
      </c>
      <c r="Q28" s="88" t="str">
        <f t="shared" si="2"/>
        <v>Bajo</v>
      </c>
      <c r="R28" s="88" t="s">
        <v>62</v>
      </c>
      <c r="S28" s="89">
        <f>IF(R28=Listas!F$4,Listas!G$4,IF(R28=Listas!F$5,Listas!G$5,IF(R28=Listas!F$6,Listas!G$6,Listas!G$7)))</f>
        <v>10</v>
      </c>
      <c r="T28" s="88">
        <f t="shared" si="3"/>
        <v>0</v>
      </c>
      <c r="U28" s="88" t="str">
        <f t="shared" si="4"/>
        <v>Mantener</v>
      </c>
      <c r="V28" s="88" t="str">
        <f>IF(T28&gt;=Listas!AD$4,Listas!AE$4,IF(T28&gt;=Listas!AD$5,Listas!AE$5,Listas!AE$6))</f>
        <v>Aceptable</v>
      </c>
      <c r="W28" s="90">
        <v>7.0</v>
      </c>
      <c r="X28" s="90"/>
      <c r="Y28" s="91"/>
      <c r="Z28" s="88" t="s">
        <v>140</v>
      </c>
      <c r="AA28" s="88" t="s">
        <v>64</v>
      </c>
      <c r="AB28" s="88"/>
      <c r="AC28" s="88"/>
      <c r="AD28" s="88"/>
      <c r="AE28" s="88" t="s">
        <v>141</v>
      </c>
      <c r="AF28" s="88"/>
      <c r="AG28" s="88" t="s">
        <v>68</v>
      </c>
      <c r="AH28" s="88" t="s">
        <v>68</v>
      </c>
      <c r="AI28" s="88" t="s">
        <v>68</v>
      </c>
      <c r="AJ28" s="88" t="s">
        <v>68</v>
      </c>
      <c r="AK28" s="88" t="s">
        <v>68</v>
      </c>
      <c r="AL28" s="88" t="s">
        <v>68</v>
      </c>
      <c r="AM28" s="88" t="s">
        <v>68</v>
      </c>
      <c r="AN28" s="88" t="s">
        <v>68</v>
      </c>
      <c r="AO28" s="88" t="s">
        <v>68</v>
      </c>
      <c r="AP28" s="88" t="s">
        <v>68</v>
      </c>
      <c r="AQ28" s="88" t="s">
        <v>68</v>
      </c>
      <c r="AR28" s="88" t="s">
        <v>68</v>
      </c>
      <c r="AS28" s="88" t="s">
        <v>68</v>
      </c>
      <c r="AT28" s="88" t="s">
        <v>68</v>
      </c>
      <c r="AU28" s="88" t="s">
        <v>68</v>
      </c>
      <c r="AV28" s="88" t="s">
        <v>68</v>
      </c>
      <c r="AW28" s="88" t="s">
        <v>68</v>
      </c>
      <c r="AX28" s="88" t="s">
        <v>68</v>
      </c>
      <c r="AY28" s="88" t="s">
        <v>68</v>
      </c>
      <c r="AZ28" s="88" t="s">
        <v>68</v>
      </c>
      <c r="BA28" s="88" t="s">
        <v>68</v>
      </c>
      <c r="BB28" s="88" t="s">
        <v>68</v>
      </c>
      <c r="BC28" s="88" t="s">
        <v>68</v>
      </c>
      <c r="BD28" s="88" t="s">
        <v>68</v>
      </c>
      <c r="BE28" s="88" t="s">
        <v>68</v>
      </c>
      <c r="BF28" s="88" t="s">
        <v>68</v>
      </c>
      <c r="BG28" s="88" t="s">
        <v>68</v>
      </c>
      <c r="BH28" s="88" t="s">
        <v>68</v>
      </c>
      <c r="BI28" s="88" t="s">
        <v>68</v>
      </c>
      <c r="BJ28" s="88" t="s">
        <v>68</v>
      </c>
      <c r="BK28" s="88" t="s">
        <v>68</v>
      </c>
      <c r="BL28" s="88" t="s">
        <v>68</v>
      </c>
      <c r="BM28" s="88" t="s">
        <v>68</v>
      </c>
      <c r="BN28" s="88" t="s">
        <v>68</v>
      </c>
      <c r="BO28" s="88" t="s">
        <v>68</v>
      </c>
      <c r="BP28" s="88" t="s">
        <v>68</v>
      </c>
      <c r="BQ28" s="88" t="s">
        <v>68</v>
      </c>
      <c r="BR28" s="88" t="s">
        <v>68</v>
      </c>
      <c r="BS28" s="88" t="s">
        <v>68</v>
      </c>
      <c r="BT28" s="88" t="s">
        <v>68</v>
      </c>
      <c r="BU28" s="88" t="s">
        <v>68</v>
      </c>
      <c r="BV28" s="88" t="s">
        <v>68</v>
      </c>
      <c r="BW28" s="88" t="s">
        <v>68</v>
      </c>
      <c r="BX28" s="88" t="s">
        <v>68</v>
      </c>
      <c r="BY28" s="88" t="s">
        <v>68</v>
      </c>
      <c r="BZ28" s="88" t="s">
        <v>68</v>
      </c>
      <c r="CA28" s="88" t="s">
        <v>68</v>
      </c>
      <c r="CB28" s="88" t="s">
        <v>68</v>
      </c>
      <c r="CC28" s="88" t="s">
        <v>68</v>
      </c>
      <c r="CD28" s="88" t="s">
        <v>68</v>
      </c>
      <c r="CE28" s="88" t="s">
        <v>68</v>
      </c>
      <c r="CF28" s="88" t="s">
        <v>68</v>
      </c>
      <c r="CG28" s="88" t="s">
        <v>68</v>
      </c>
      <c r="CH28" s="88" t="s">
        <v>68</v>
      </c>
      <c r="CI28" s="88" t="s">
        <v>68</v>
      </c>
      <c r="CJ28" s="88" t="s">
        <v>68</v>
      </c>
      <c r="CK28" s="88" t="s">
        <v>68</v>
      </c>
      <c r="CL28" s="88" t="s">
        <v>68</v>
      </c>
      <c r="CM28" s="88" t="s">
        <v>68</v>
      </c>
      <c r="CN28" s="88" t="s">
        <v>68</v>
      </c>
      <c r="CO28" s="88" t="s">
        <v>68</v>
      </c>
      <c r="CP28" s="88" t="s">
        <v>68</v>
      </c>
      <c r="CQ28" s="88" t="s">
        <v>68</v>
      </c>
      <c r="CR28" s="88" t="s">
        <v>68</v>
      </c>
      <c r="CS28" s="88" t="s">
        <v>68</v>
      </c>
      <c r="CT28" s="88" t="s">
        <v>68</v>
      </c>
      <c r="CU28" s="88" t="s">
        <v>68</v>
      </c>
      <c r="CV28" s="88" t="s">
        <v>68</v>
      </c>
      <c r="CW28" s="88" t="s">
        <v>68</v>
      </c>
      <c r="CX28" s="88" t="s">
        <v>68</v>
      </c>
      <c r="CY28" s="88" t="s">
        <v>68</v>
      </c>
      <c r="CZ28" s="88" t="s">
        <v>68</v>
      </c>
      <c r="DA28" s="88" t="s">
        <v>68</v>
      </c>
      <c r="DB28" s="88" t="s">
        <v>68</v>
      </c>
      <c r="DC28" s="88" t="s">
        <v>68</v>
      </c>
      <c r="DD28" s="88" t="s">
        <v>68</v>
      </c>
      <c r="DE28" s="88" t="s">
        <v>68</v>
      </c>
      <c r="DF28" s="88" t="s">
        <v>68</v>
      </c>
      <c r="DG28" s="88" t="s">
        <v>68</v>
      </c>
      <c r="DH28" s="88" t="s">
        <v>68</v>
      </c>
      <c r="DI28" s="88" t="s">
        <v>68</v>
      </c>
      <c r="DJ28" s="88" t="s">
        <v>68</v>
      </c>
      <c r="DK28" s="88" t="s">
        <v>68</v>
      </c>
      <c r="DL28" s="88" t="s">
        <v>68</v>
      </c>
      <c r="DM28" s="88" t="s">
        <v>68</v>
      </c>
      <c r="DN28" s="88" t="s">
        <v>68</v>
      </c>
      <c r="DO28" s="88" t="s">
        <v>68</v>
      </c>
      <c r="DP28" s="88" t="s">
        <v>68</v>
      </c>
      <c r="DQ28" s="88" t="s">
        <v>68</v>
      </c>
      <c r="DR28" s="88" t="s">
        <v>68</v>
      </c>
      <c r="DS28" s="88" t="s">
        <v>68</v>
      </c>
      <c r="DT28" s="88" t="s">
        <v>68</v>
      </c>
      <c r="DU28" s="88" t="s">
        <v>68</v>
      </c>
      <c r="DV28" s="88" t="s">
        <v>68</v>
      </c>
      <c r="DW28" s="88" t="s">
        <v>68</v>
      </c>
      <c r="DX28" s="88" t="s">
        <v>68</v>
      </c>
      <c r="DY28" s="88" t="s">
        <v>68</v>
      </c>
      <c r="DZ28" s="88" t="s">
        <v>68</v>
      </c>
      <c r="EA28" s="88" t="s">
        <v>68</v>
      </c>
      <c r="EB28" s="88" t="s">
        <v>68</v>
      </c>
      <c r="EC28" s="88" t="s">
        <v>68</v>
      </c>
      <c r="ED28" s="88" t="s">
        <v>68</v>
      </c>
      <c r="EE28" s="88" t="s">
        <v>68</v>
      </c>
      <c r="EF28" s="88" t="s">
        <v>68</v>
      </c>
      <c r="EG28" s="88" t="s">
        <v>68</v>
      </c>
      <c r="EH28" s="88" t="s">
        <v>68</v>
      </c>
      <c r="EI28" s="88" t="s">
        <v>68</v>
      </c>
      <c r="EJ28" s="88" t="s">
        <v>68</v>
      </c>
      <c r="EK28" s="88" t="s">
        <v>68</v>
      </c>
      <c r="EL28" s="88" t="s">
        <v>68</v>
      </c>
      <c r="EM28" s="88" t="s">
        <v>68</v>
      </c>
      <c r="EN28" s="88" t="s">
        <v>68</v>
      </c>
      <c r="EO28" s="88" t="s">
        <v>68</v>
      </c>
      <c r="EP28" s="88" t="s">
        <v>68</v>
      </c>
      <c r="EQ28" s="88" t="s">
        <v>68</v>
      </c>
      <c r="ER28" s="88" t="s">
        <v>68</v>
      </c>
      <c r="ES28" s="88" t="s">
        <v>68</v>
      </c>
      <c r="ET28" s="88" t="s">
        <v>68</v>
      </c>
      <c r="EU28" s="88" t="s">
        <v>68</v>
      </c>
      <c r="EV28" s="88" t="s">
        <v>68</v>
      </c>
      <c r="EW28" s="88" t="s">
        <v>68</v>
      </c>
      <c r="EX28" s="88" t="s">
        <v>68</v>
      </c>
      <c r="EY28" s="88" t="s">
        <v>68</v>
      </c>
      <c r="EZ28" s="88" t="s">
        <v>68</v>
      </c>
      <c r="FA28" s="88" t="s">
        <v>68</v>
      </c>
      <c r="FB28" s="88" t="s">
        <v>68</v>
      </c>
      <c r="FC28" s="88" t="s">
        <v>68</v>
      </c>
      <c r="FD28" s="88" t="s">
        <v>68</v>
      </c>
      <c r="FE28" s="88" t="s">
        <v>68</v>
      </c>
      <c r="FF28" s="88" t="s">
        <v>68</v>
      </c>
      <c r="FG28" s="88" t="s">
        <v>68</v>
      </c>
      <c r="FH28" s="88" t="s">
        <v>68</v>
      </c>
      <c r="FI28" s="88" t="s">
        <v>68</v>
      </c>
      <c r="FJ28" s="88" t="s">
        <v>68</v>
      </c>
      <c r="FK28" s="88" t="s">
        <v>68</v>
      </c>
      <c r="FL28" s="88" t="s">
        <v>68</v>
      </c>
      <c r="FM28" s="88" t="s">
        <v>68</v>
      </c>
      <c r="FN28" s="88" t="s">
        <v>68</v>
      </c>
      <c r="FO28" s="88" t="s">
        <v>68</v>
      </c>
      <c r="FP28" s="88" t="s">
        <v>68</v>
      </c>
      <c r="FQ28" s="88" t="s">
        <v>68</v>
      </c>
      <c r="FR28" s="88" t="s">
        <v>68</v>
      </c>
      <c r="FS28" s="88" t="s">
        <v>68</v>
      </c>
      <c r="FT28" s="88" t="s">
        <v>68</v>
      </c>
      <c r="FU28" s="88" t="s">
        <v>68</v>
      </c>
      <c r="FV28" s="88" t="s">
        <v>68</v>
      </c>
      <c r="FW28" s="88" t="s">
        <v>68</v>
      </c>
      <c r="FX28" s="88" t="s">
        <v>68</v>
      </c>
      <c r="FY28" s="88" t="s">
        <v>68</v>
      </c>
      <c r="FZ28" s="88" t="s">
        <v>68</v>
      </c>
      <c r="GA28" s="88" t="s">
        <v>68</v>
      </c>
      <c r="GB28" s="88" t="s">
        <v>68</v>
      </c>
      <c r="GC28" s="88" t="s">
        <v>68</v>
      </c>
      <c r="GD28" s="88" t="s">
        <v>68</v>
      </c>
      <c r="GE28" s="88" t="s">
        <v>68</v>
      </c>
      <c r="GF28" s="88" t="s">
        <v>68</v>
      </c>
      <c r="GG28" s="88" t="s">
        <v>68</v>
      </c>
      <c r="GH28" s="88" t="s">
        <v>68</v>
      </c>
      <c r="GI28" s="88" t="s">
        <v>68</v>
      </c>
      <c r="GJ28" s="88" t="s">
        <v>68</v>
      </c>
      <c r="GK28" s="88" t="s">
        <v>68</v>
      </c>
      <c r="GL28" s="88" t="s">
        <v>68</v>
      </c>
      <c r="GM28" s="88" t="s">
        <v>68</v>
      </c>
      <c r="GN28" s="88" t="s">
        <v>68</v>
      </c>
      <c r="GO28" s="88" t="s">
        <v>68</v>
      </c>
      <c r="GP28" s="88" t="s">
        <v>68</v>
      </c>
      <c r="GQ28" s="88" t="s">
        <v>68</v>
      </c>
      <c r="GR28" s="88" t="s">
        <v>68</v>
      </c>
      <c r="GS28" s="88" t="s">
        <v>68</v>
      </c>
      <c r="GT28" s="88" t="s">
        <v>68</v>
      </c>
      <c r="GU28" s="88" t="s">
        <v>68</v>
      </c>
      <c r="GV28" s="88" t="s">
        <v>68</v>
      </c>
      <c r="GW28" s="88" t="s">
        <v>68</v>
      </c>
      <c r="GX28" s="88" t="s">
        <v>68</v>
      </c>
      <c r="GY28" s="88" t="s">
        <v>68</v>
      </c>
      <c r="GZ28" s="88" t="s">
        <v>68</v>
      </c>
      <c r="HA28" s="88" t="s">
        <v>68</v>
      </c>
      <c r="HB28" s="88" t="s">
        <v>68</v>
      </c>
      <c r="HC28" s="88" t="s">
        <v>68</v>
      </c>
      <c r="HD28" s="88" t="s">
        <v>68</v>
      </c>
      <c r="HE28" s="88" t="s">
        <v>68</v>
      </c>
      <c r="HF28" s="88" t="s">
        <v>68</v>
      </c>
      <c r="HG28" s="88" t="s">
        <v>68</v>
      </c>
      <c r="HH28" s="88" t="s">
        <v>68</v>
      </c>
      <c r="HI28" s="88" t="s">
        <v>68</v>
      </c>
      <c r="HJ28" s="88" t="s">
        <v>68</v>
      </c>
      <c r="HK28" s="88" t="s">
        <v>68</v>
      </c>
      <c r="HL28" s="88" t="s">
        <v>68</v>
      </c>
      <c r="HM28" s="88" t="s">
        <v>68</v>
      </c>
      <c r="HN28" s="88" t="s">
        <v>68</v>
      </c>
      <c r="HO28" s="88" t="s">
        <v>68</v>
      </c>
      <c r="HP28" s="88" t="s">
        <v>68</v>
      </c>
      <c r="HQ28" s="88" t="s">
        <v>68</v>
      </c>
      <c r="HR28" s="88" t="s">
        <v>68</v>
      </c>
      <c r="HS28" s="88" t="s">
        <v>68</v>
      </c>
      <c r="HT28" s="88" t="s">
        <v>68</v>
      </c>
      <c r="HU28" s="88" t="s">
        <v>68</v>
      </c>
      <c r="HV28" s="88" t="s">
        <v>68</v>
      </c>
      <c r="HW28" s="88" t="s">
        <v>68</v>
      </c>
      <c r="HX28" s="88" t="s">
        <v>68</v>
      </c>
      <c r="HY28" s="88" t="s">
        <v>68</v>
      </c>
      <c r="HZ28" s="88" t="s">
        <v>68</v>
      </c>
      <c r="IA28" s="88" t="s">
        <v>68</v>
      </c>
      <c r="IB28" s="88" t="s">
        <v>68</v>
      </c>
      <c r="IC28" s="88" t="s">
        <v>68</v>
      </c>
      <c r="ID28" s="88" t="s">
        <v>68</v>
      </c>
      <c r="IE28" s="88" t="s">
        <v>68</v>
      </c>
      <c r="IF28" s="88" t="s">
        <v>68</v>
      </c>
      <c r="IG28" s="88" t="s">
        <v>68</v>
      </c>
      <c r="IH28" s="88" t="s">
        <v>68</v>
      </c>
      <c r="II28" s="88" t="s">
        <v>68</v>
      </c>
      <c r="IJ28" s="88" t="s">
        <v>68</v>
      </c>
      <c r="IK28" s="88" t="s">
        <v>68</v>
      </c>
      <c r="IL28" s="88" t="s">
        <v>68</v>
      </c>
      <c r="IM28" s="88" t="s">
        <v>68</v>
      </c>
      <c r="IN28" s="88" t="s">
        <v>68</v>
      </c>
      <c r="IO28" s="88" t="s">
        <v>68</v>
      </c>
      <c r="IP28" s="88" t="s">
        <v>68</v>
      </c>
      <c r="IQ28" s="88" t="s">
        <v>68</v>
      </c>
      <c r="IR28" s="88" t="s">
        <v>68</v>
      </c>
      <c r="IS28" s="88" t="s">
        <v>68</v>
      </c>
      <c r="IT28" s="88" t="s">
        <v>68</v>
      </c>
      <c r="IU28" s="88" t="s">
        <v>68</v>
      </c>
      <c r="IV28" s="88"/>
    </row>
    <row r="29" ht="76.5" customHeight="1">
      <c r="A29" s="46"/>
      <c r="B29" s="46"/>
      <c r="C29" s="46"/>
      <c r="D29" s="56"/>
      <c r="E29" s="56"/>
      <c r="F29" s="94" t="s">
        <v>142</v>
      </c>
      <c r="G29" s="94" t="s">
        <v>123</v>
      </c>
      <c r="H29" s="94" t="s">
        <v>143</v>
      </c>
      <c r="I29" s="94" t="s">
        <v>60</v>
      </c>
      <c r="J29" s="94" t="s">
        <v>144</v>
      </c>
      <c r="K29" s="94" t="s">
        <v>60</v>
      </c>
      <c r="L29" s="94" t="s">
        <v>20</v>
      </c>
      <c r="M29" s="94">
        <f>IF(L29=Listas!B$4,Listas!C$4,IF(L29=Listas!B$5,Listas!C$5,IF(L29=Listas!B$6,Listas!C$6,Listas!C$7)))</f>
        <v>2</v>
      </c>
      <c r="N29" s="94" t="s">
        <v>99</v>
      </c>
      <c r="O29" s="94">
        <f>IF(N29=Listas!D$4,Listas!E$4,IF(N29=Listas!D$5,Listas!E$5,IF(N29=Listas!D$6,Listas!E$6,Listas!E$7)))</f>
        <v>3</v>
      </c>
      <c r="P29" s="94">
        <f t="shared" si="1"/>
        <v>6</v>
      </c>
      <c r="Q29" s="94" t="str">
        <f t="shared" si="2"/>
        <v>Medio</v>
      </c>
      <c r="R29" s="94" t="s">
        <v>107</v>
      </c>
      <c r="S29" s="95">
        <f>IF(R29=Listas!F$4,Listas!G$4,IF(R29=Listas!F$5,Listas!G$5,IF(R29=Listas!F$6,Listas!G$6,Listas!G$7)))</f>
        <v>25</v>
      </c>
      <c r="T29" s="94">
        <f t="shared" si="3"/>
        <v>150</v>
      </c>
      <c r="U29" s="94" t="str">
        <f t="shared" si="4"/>
        <v>Corregir</v>
      </c>
      <c r="V29" s="94" t="str">
        <f>IF(T29&gt;=Listas!AD$4,Listas!AE$4,IF(T29&gt;=Listas!AD$5,Listas!AE$5,Listas!AE$6))</f>
        <v>Aceptable con control</v>
      </c>
      <c r="W29" s="96">
        <v>7.0</v>
      </c>
      <c r="X29" s="96"/>
      <c r="Y29" s="97"/>
      <c r="Z29" s="94" t="s">
        <v>145</v>
      </c>
      <c r="AA29" s="94" t="s">
        <v>64</v>
      </c>
      <c r="AB29" s="94"/>
      <c r="AC29" s="94"/>
      <c r="AD29" s="94"/>
      <c r="AE29" s="94" t="s">
        <v>146</v>
      </c>
      <c r="AF29" s="94"/>
      <c r="AG29" s="94" t="s">
        <v>68</v>
      </c>
      <c r="AH29" s="94" t="s">
        <v>68</v>
      </c>
      <c r="AI29" s="94" t="s">
        <v>68</v>
      </c>
      <c r="AJ29" s="94" t="s">
        <v>68</v>
      </c>
      <c r="AK29" s="94" t="s">
        <v>68</v>
      </c>
      <c r="AL29" s="94" t="s">
        <v>68</v>
      </c>
      <c r="AM29" s="94" t="s">
        <v>68</v>
      </c>
      <c r="AN29" s="94" t="s">
        <v>68</v>
      </c>
      <c r="AO29" s="94" t="s">
        <v>68</v>
      </c>
      <c r="AP29" s="94" t="s">
        <v>68</v>
      </c>
      <c r="AQ29" s="94" t="s">
        <v>68</v>
      </c>
      <c r="AR29" s="94" t="s">
        <v>68</v>
      </c>
      <c r="AS29" s="94" t="s">
        <v>68</v>
      </c>
      <c r="AT29" s="94" t="s">
        <v>68</v>
      </c>
      <c r="AU29" s="94" t="s">
        <v>68</v>
      </c>
      <c r="AV29" s="94" t="s">
        <v>68</v>
      </c>
      <c r="AW29" s="94" t="s">
        <v>68</v>
      </c>
      <c r="AX29" s="94" t="s">
        <v>68</v>
      </c>
      <c r="AY29" s="94" t="s">
        <v>68</v>
      </c>
      <c r="AZ29" s="94" t="s">
        <v>68</v>
      </c>
      <c r="BA29" s="94" t="s">
        <v>68</v>
      </c>
      <c r="BB29" s="94" t="s">
        <v>68</v>
      </c>
      <c r="BC29" s="94" t="s">
        <v>68</v>
      </c>
      <c r="BD29" s="94" t="s">
        <v>68</v>
      </c>
      <c r="BE29" s="94" t="s">
        <v>68</v>
      </c>
      <c r="BF29" s="94" t="s">
        <v>68</v>
      </c>
      <c r="BG29" s="94" t="s">
        <v>68</v>
      </c>
      <c r="BH29" s="94" t="s">
        <v>68</v>
      </c>
      <c r="BI29" s="94" t="s">
        <v>68</v>
      </c>
      <c r="BJ29" s="94" t="s">
        <v>68</v>
      </c>
      <c r="BK29" s="94" t="s">
        <v>68</v>
      </c>
      <c r="BL29" s="94" t="s">
        <v>68</v>
      </c>
      <c r="BM29" s="94" t="s">
        <v>68</v>
      </c>
      <c r="BN29" s="94" t="s">
        <v>68</v>
      </c>
      <c r="BO29" s="94" t="s">
        <v>68</v>
      </c>
      <c r="BP29" s="94" t="s">
        <v>68</v>
      </c>
      <c r="BQ29" s="94" t="s">
        <v>68</v>
      </c>
      <c r="BR29" s="94" t="s">
        <v>68</v>
      </c>
      <c r="BS29" s="94" t="s">
        <v>68</v>
      </c>
      <c r="BT29" s="94" t="s">
        <v>68</v>
      </c>
      <c r="BU29" s="94" t="s">
        <v>68</v>
      </c>
      <c r="BV29" s="94" t="s">
        <v>68</v>
      </c>
      <c r="BW29" s="94" t="s">
        <v>68</v>
      </c>
      <c r="BX29" s="94" t="s">
        <v>68</v>
      </c>
      <c r="BY29" s="94" t="s">
        <v>68</v>
      </c>
      <c r="BZ29" s="94" t="s">
        <v>68</v>
      </c>
      <c r="CA29" s="94" t="s">
        <v>68</v>
      </c>
      <c r="CB29" s="94" t="s">
        <v>68</v>
      </c>
      <c r="CC29" s="94" t="s">
        <v>68</v>
      </c>
      <c r="CD29" s="94" t="s">
        <v>68</v>
      </c>
      <c r="CE29" s="94" t="s">
        <v>68</v>
      </c>
      <c r="CF29" s="94" t="s">
        <v>68</v>
      </c>
      <c r="CG29" s="94" t="s">
        <v>68</v>
      </c>
      <c r="CH29" s="94" t="s">
        <v>68</v>
      </c>
      <c r="CI29" s="94" t="s">
        <v>68</v>
      </c>
      <c r="CJ29" s="94" t="s">
        <v>68</v>
      </c>
      <c r="CK29" s="94" t="s">
        <v>68</v>
      </c>
      <c r="CL29" s="94" t="s">
        <v>68</v>
      </c>
      <c r="CM29" s="94" t="s">
        <v>68</v>
      </c>
      <c r="CN29" s="94" t="s">
        <v>68</v>
      </c>
      <c r="CO29" s="94" t="s">
        <v>68</v>
      </c>
      <c r="CP29" s="94" t="s">
        <v>68</v>
      </c>
      <c r="CQ29" s="94" t="s">
        <v>68</v>
      </c>
      <c r="CR29" s="94" t="s">
        <v>68</v>
      </c>
      <c r="CS29" s="94" t="s">
        <v>68</v>
      </c>
      <c r="CT29" s="94" t="s">
        <v>68</v>
      </c>
      <c r="CU29" s="94" t="s">
        <v>68</v>
      </c>
      <c r="CV29" s="94" t="s">
        <v>68</v>
      </c>
      <c r="CW29" s="94" t="s">
        <v>68</v>
      </c>
      <c r="CX29" s="94" t="s">
        <v>68</v>
      </c>
      <c r="CY29" s="94" t="s">
        <v>68</v>
      </c>
      <c r="CZ29" s="94" t="s">
        <v>68</v>
      </c>
      <c r="DA29" s="94" t="s">
        <v>68</v>
      </c>
      <c r="DB29" s="94" t="s">
        <v>68</v>
      </c>
      <c r="DC29" s="94" t="s">
        <v>68</v>
      </c>
      <c r="DD29" s="94" t="s">
        <v>68</v>
      </c>
      <c r="DE29" s="94" t="s">
        <v>68</v>
      </c>
      <c r="DF29" s="94" t="s">
        <v>68</v>
      </c>
      <c r="DG29" s="94" t="s">
        <v>68</v>
      </c>
      <c r="DH29" s="94" t="s">
        <v>68</v>
      </c>
      <c r="DI29" s="94" t="s">
        <v>68</v>
      </c>
      <c r="DJ29" s="94" t="s">
        <v>68</v>
      </c>
      <c r="DK29" s="94" t="s">
        <v>68</v>
      </c>
      <c r="DL29" s="94" t="s">
        <v>68</v>
      </c>
      <c r="DM29" s="94" t="s">
        <v>68</v>
      </c>
      <c r="DN29" s="94" t="s">
        <v>68</v>
      </c>
      <c r="DO29" s="94" t="s">
        <v>68</v>
      </c>
      <c r="DP29" s="94" t="s">
        <v>68</v>
      </c>
      <c r="DQ29" s="94" t="s">
        <v>68</v>
      </c>
      <c r="DR29" s="94" t="s">
        <v>68</v>
      </c>
      <c r="DS29" s="94" t="s">
        <v>68</v>
      </c>
      <c r="DT29" s="94" t="s">
        <v>68</v>
      </c>
      <c r="DU29" s="94" t="s">
        <v>68</v>
      </c>
      <c r="DV29" s="94" t="s">
        <v>68</v>
      </c>
      <c r="DW29" s="94" t="s">
        <v>68</v>
      </c>
      <c r="DX29" s="94" t="s">
        <v>68</v>
      </c>
      <c r="DY29" s="94" t="s">
        <v>68</v>
      </c>
      <c r="DZ29" s="94" t="s">
        <v>68</v>
      </c>
      <c r="EA29" s="94" t="s">
        <v>68</v>
      </c>
      <c r="EB29" s="94" t="s">
        <v>68</v>
      </c>
      <c r="EC29" s="94" t="s">
        <v>68</v>
      </c>
      <c r="ED29" s="94" t="s">
        <v>68</v>
      </c>
      <c r="EE29" s="94" t="s">
        <v>68</v>
      </c>
      <c r="EF29" s="94" t="s">
        <v>68</v>
      </c>
      <c r="EG29" s="94" t="s">
        <v>68</v>
      </c>
      <c r="EH29" s="94" t="s">
        <v>68</v>
      </c>
      <c r="EI29" s="94" t="s">
        <v>68</v>
      </c>
      <c r="EJ29" s="94" t="s">
        <v>68</v>
      </c>
      <c r="EK29" s="94" t="s">
        <v>68</v>
      </c>
      <c r="EL29" s="94" t="s">
        <v>68</v>
      </c>
      <c r="EM29" s="94" t="s">
        <v>68</v>
      </c>
      <c r="EN29" s="94" t="s">
        <v>68</v>
      </c>
      <c r="EO29" s="94" t="s">
        <v>68</v>
      </c>
      <c r="EP29" s="94" t="s">
        <v>68</v>
      </c>
      <c r="EQ29" s="94" t="s">
        <v>68</v>
      </c>
      <c r="ER29" s="94" t="s">
        <v>68</v>
      </c>
      <c r="ES29" s="94" t="s">
        <v>68</v>
      </c>
      <c r="ET29" s="94" t="s">
        <v>68</v>
      </c>
      <c r="EU29" s="94" t="s">
        <v>68</v>
      </c>
      <c r="EV29" s="94" t="s">
        <v>68</v>
      </c>
      <c r="EW29" s="94" t="s">
        <v>68</v>
      </c>
      <c r="EX29" s="94" t="s">
        <v>68</v>
      </c>
      <c r="EY29" s="94" t="s">
        <v>68</v>
      </c>
      <c r="EZ29" s="94" t="s">
        <v>68</v>
      </c>
      <c r="FA29" s="94" t="s">
        <v>68</v>
      </c>
      <c r="FB29" s="94" t="s">
        <v>68</v>
      </c>
      <c r="FC29" s="94" t="s">
        <v>68</v>
      </c>
      <c r="FD29" s="94" t="s">
        <v>68</v>
      </c>
      <c r="FE29" s="94" t="s">
        <v>68</v>
      </c>
      <c r="FF29" s="94" t="s">
        <v>68</v>
      </c>
      <c r="FG29" s="94" t="s">
        <v>68</v>
      </c>
      <c r="FH29" s="94" t="s">
        <v>68</v>
      </c>
      <c r="FI29" s="94" t="s">
        <v>68</v>
      </c>
      <c r="FJ29" s="94" t="s">
        <v>68</v>
      </c>
      <c r="FK29" s="94" t="s">
        <v>68</v>
      </c>
      <c r="FL29" s="94" t="s">
        <v>68</v>
      </c>
      <c r="FM29" s="94" t="s">
        <v>68</v>
      </c>
      <c r="FN29" s="94" t="s">
        <v>68</v>
      </c>
      <c r="FO29" s="94" t="s">
        <v>68</v>
      </c>
      <c r="FP29" s="94" t="s">
        <v>68</v>
      </c>
      <c r="FQ29" s="94" t="s">
        <v>68</v>
      </c>
      <c r="FR29" s="94" t="s">
        <v>68</v>
      </c>
      <c r="FS29" s="94" t="s">
        <v>68</v>
      </c>
      <c r="FT29" s="94" t="s">
        <v>68</v>
      </c>
      <c r="FU29" s="94" t="s">
        <v>68</v>
      </c>
      <c r="FV29" s="94" t="s">
        <v>68</v>
      </c>
      <c r="FW29" s="94" t="s">
        <v>68</v>
      </c>
      <c r="FX29" s="94" t="s">
        <v>68</v>
      </c>
      <c r="FY29" s="94" t="s">
        <v>68</v>
      </c>
      <c r="FZ29" s="94" t="s">
        <v>68</v>
      </c>
      <c r="GA29" s="94" t="s">
        <v>68</v>
      </c>
      <c r="GB29" s="94" t="s">
        <v>68</v>
      </c>
      <c r="GC29" s="94" t="s">
        <v>68</v>
      </c>
      <c r="GD29" s="94" t="s">
        <v>68</v>
      </c>
      <c r="GE29" s="94" t="s">
        <v>68</v>
      </c>
      <c r="GF29" s="94" t="s">
        <v>68</v>
      </c>
      <c r="GG29" s="94" t="s">
        <v>68</v>
      </c>
      <c r="GH29" s="94" t="s">
        <v>68</v>
      </c>
      <c r="GI29" s="94" t="s">
        <v>68</v>
      </c>
      <c r="GJ29" s="94" t="s">
        <v>68</v>
      </c>
      <c r="GK29" s="94" t="s">
        <v>68</v>
      </c>
      <c r="GL29" s="94" t="s">
        <v>68</v>
      </c>
      <c r="GM29" s="94" t="s">
        <v>68</v>
      </c>
      <c r="GN29" s="94" t="s">
        <v>68</v>
      </c>
      <c r="GO29" s="94" t="s">
        <v>68</v>
      </c>
      <c r="GP29" s="94" t="s">
        <v>68</v>
      </c>
      <c r="GQ29" s="94" t="s">
        <v>68</v>
      </c>
      <c r="GR29" s="94" t="s">
        <v>68</v>
      </c>
      <c r="GS29" s="94" t="s">
        <v>68</v>
      </c>
      <c r="GT29" s="94" t="s">
        <v>68</v>
      </c>
      <c r="GU29" s="94" t="s">
        <v>68</v>
      </c>
      <c r="GV29" s="94" t="s">
        <v>68</v>
      </c>
      <c r="GW29" s="94" t="s">
        <v>68</v>
      </c>
      <c r="GX29" s="94" t="s">
        <v>68</v>
      </c>
      <c r="GY29" s="94" t="s">
        <v>68</v>
      </c>
      <c r="GZ29" s="94" t="s">
        <v>68</v>
      </c>
      <c r="HA29" s="94" t="s">
        <v>68</v>
      </c>
      <c r="HB29" s="94" t="s">
        <v>68</v>
      </c>
      <c r="HC29" s="94" t="s">
        <v>68</v>
      </c>
      <c r="HD29" s="94" t="s">
        <v>68</v>
      </c>
      <c r="HE29" s="94" t="s">
        <v>68</v>
      </c>
      <c r="HF29" s="94" t="s">
        <v>68</v>
      </c>
      <c r="HG29" s="94" t="s">
        <v>68</v>
      </c>
      <c r="HH29" s="94" t="s">
        <v>68</v>
      </c>
      <c r="HI29" s="94" t="s">
        <v>68</v>
      </c>
      <c r="HJ29" s="94" t="s">
        <v>68</v>
      </c>
      <c r="HK29" s="94" t="s">
        <v>68</v>
      </c>
      <c r="HL29" s="94" t="s">
        <v>68</v>
      </c>
      <c r="HM29" s="94" t="s">
        <v>68</v>
      </c>
      <c r="HN29" s="94" t="s">
        <v>68</v>
      </c>
      <c r="HO29" s="94" t="s">
        <v>68</v>
      </c>
      <c r="HP29" s="94" t="s">
        <v>68</v>
      </c>
      <c r="HQ29" s="94" t="s">
        <v>68</v>
      </c>
      <c r="HR29" s="94" t="s">
        <v>68</v>
      </c>
      <c r="HS29" s="94" t="s">
        <v>68</v>
      </c>
      <c r="HT29" s="94" t="s">
        <v>68</v>
      </c>
      <c r="HU29" s="94" t="s">
        <v>68</v>
      </c>
      <c r="HV29" s="94" t="s">
        <v>68</v>
      </c>
      <c r="HW29" s="94" t="s">
        <v>68</v>
      </c>
      <c r="HX29" s="94" t="s">
        <v>68</v>
      </c>
      <c r="HY29" s="94" t="s">
        <v>68</v>
      </c>
      <c r="HZ29" s="94" t="s">
        <v>68</v>
      </c>
      <c r="IA29" s="94" t="s">
        <v>68</v>
      </c>
      <c r="IB29" s="94" t="s">
        <v>68</v>
      </c>
      <c r="IC29" s="94" t="s">
        <v>68</v>
      </c>
      <c r="ID29" s="94" t="s">
        <v>68</v>
      </c>
      <c r="IE29" s="94" t="s">
        <v>68</v>
      </c>
      <c r="IF29" s="94" t="s">
        <v>68</v>
      </c>
      <c r="IG29" s="94" t="s">
        <v>68</v>
      </c>
      <c r="IH29" s="94" t="s">
        <v>68</v>
      </c>
      <c r="II29" s="94" t="s">
        <v>68</v>
      </c>
      <c r="IJ29" s="94" t="s">
        <v>68</v>
      </c>
      <c r="IK29" s="94" t="s">
        <v>68</v>
      </c>
      <c r="IL29" s="94" t="s">
        <v>68</v>
      </c>
      <c r="IM29" s="94" t="s">
        <v>68</v>
      </c>
      <c r="IN29" s="94" t="s">
        <v>68</v>
      </c>
      <c r="IO29" s="94" t="s">
        <v>68</v>
      </c>
      <c r="IP29" s="94" t="s">
        <v>68</v>
      </c>
      <c r="IQ29" s="94" t="s">
        <v>68</v>
      </c>
      <c r="IR29" s="94" t="s">
        <v>68</v>
      </c>
      <c r="IS29" s="94" t="s">
        <v>68</v>
      </c>
      <c r="IT29" s="94" t="s">
        <v>68</v>
      </c>
      <c r="IU29" s="94" t="s">
        <v>68</v>
      </c>
      <c r="IV29" s="94"/>
    </row>
    <row r="30" ht="139.5" customHeight="1">
      <c r="A30" s="46"/>
      <c r="B30" s="46"/>
      <c r="C30" s="46"/>
      <c r="D30" s="98" t="s">
        <v>53</v>
      </c>
      <c r="E30" s="98" t="s">
        <v>147</v>
      </c>
      <c r="F30" s="98" t="s">
        <v>148</v>
      </c>
      <c r="G30" s="98" t="s">
        <v>149</v>
      </c>
      <c r="H30" s="98" t="s">
        <v>150</v>
      </c>
      <c r="I30" s="98" t="s">
        <v>151</v>
      </c>
      <c r="J30" s="98" t="s">
        <v>152</v>
      </c>
      <c r="K30" s="98" t="s">
        <v>153</v>
      </c>
      <c r="L30" s="98" t="s">
        <v>132</v>
      </c>
      <c r="M30" s="98">
        <f>IF(L30=Listas!B$4,Listas!C$4,IF(L30=Listas!B$5,Listas!C$5,IF(L30=Listas!B$6,Listas!C$6,Listas!C$7)))</f>
        <v>6</v>
      </c>
      <c r="N30" s="98" t="s">
        <v>61</v>
      </c>
      <c r="O30" s="98">
        <f>IF(N30=Listas!D$4,Listas!E$4,IF(N30=Listas!D$5,Listas!E$5,IF(N30=Listas!D$6,Listas!E$6,Listas!E$7)))</f>
        <v>4</v>
      </c>
      <c r="P30" s="98">
        <f t="shared" si="1"/>
        <v>24</v>
      </c>
      <c r="Q30" s="98" t="str">
        <f t="shared" si="2"/>
        <v>Muy Alto</v>
      </c>
      <c r="R30" s="98" t="s">
        <v>107</v>
      </c>
      <c r="S30" s="99">
        <f>IF(R30=Listas!F$4,Listas!G$4,IF(R30=Listas!F$5,Listas!G$5,IF(R30=Listas!F$6,Listas!G$6,Listas!G$7)))</f>
        <v>25</v>
      </c>
      <c r="T30" s="98">
        <f t="shared" si="3"/>
        <v>600</v>
      </c>
      <c r="U30" s="98" t="str">
        <f t="shared" si="4"/>
        <v>Crítico</v>
      </c>
      <c r="V30" s="98" t="str">
        <f>IF(T30&gt;=Listas!AD$4,Listas!AE$4,IF(T30&gt;=Listas!AD$5,Listas!AE$5,Listas!AE$6))</f>
        <v>No Aceptable</v>
      </c>
      <c r="W30" s="100">
        <v>7.0</v>
      </c>
      <c r="X30" s="100">
        <v>1.0</v>
      </c>
      <c r="Y30" s="98">
        <v>1.0</v>
      </c>
      <c r="Z30" s="98" t="s">
        <v>154</v>
      </c>
      <c r="AA30" s="98" t="s">
        <v>64</v>
      </c>
      <c r="AB30" s="98" t="s">
        <v>155</v>
      </c>
      <c r="AC30" s="98"/>
      <c r="AD30" s="98" t="s">
        <v>156</v>
      </c>
      <c r="AE30" s="98" t="s">
        <v>157</v>
      </c>
      <c r="AF30" s="98" t="s">
        <v>158</v>
      </c>
      <c r="AG30" s="98" t="s">
        <v>68</v>
      </c>
      <c r="AH30" s="98" t="s">
        <v>68</v>
      </c>
      <c r="AI30" s="98" t="s">
        <v>68</v>
      </c>
      <c r="AJ30" s="98" t="s">
        <v>68</v>
      </c>
      <c r="AK30" s="98" t="s">
        <v>68</v>
      </c>
      <c r="AL30" s="98" t="s">
        <v>68</v>
      </c>
      <c r="AM30" s="98" t="s">
        <v>68</v>
      </c>
      <c r="AN30" s="98" t="s">
        <v>68</v>
      </c>
      <c r="AO30" s="98" t="s">
        <v>68</v>
      </c>
      <c r="AP30" s="98" t="s">
        <v>68</v>
      </c>
      <c r="AQ30" s="98" t="s">
        <v>68</v>
      </c>
      <c r="AR30" s="98" t="s">
        <v>68</v>
      </c>
      <c r="AS30" s="98" t="s">
        <v>68</v>
      </c>
      <c r="AT30" s="98" t="s">
        <v>68</v>
      </c>
      <c r="AU30" s="98" t="s">
        <v>68</v>
      </c>
      <c r="AV30" s="98" t="s">
        <v>68</v>
      </c>
      <c r="AW30" s="98" t="s">
        <v>68</v>
      </c>
      <c r="AX30" s="98" t="s">
        <v>68</v>
      </c>
      <c r="AY30" s="98" t="s">
        <v>68</v>
      </c>
      <c r="AZ30" s="98" t="s">
        <v>68</v>
      </c>
      <c r="BA30" s="98" t="s">
        <v>68</v>
      </c>
      <c r="BB30" s="98" t="s">
        <v>68</v>
      </c>
      <c r="BC30" s="98" t="s">
        <v>68</v>
      </c>
      <c r="BD30" s="98" t="s">
        <v>68</v>
      </c>
      <c r="BE30" s="98" t="s">
        <v>68</v>
      </c>
      <c r="BF30" s="98" t="s">
        <v>68</v>
      </c>
      <c r="BG30" s="98" t="s">
        <v>68</v>
      </c>
      <c r="BH30" s="98" t="s">
        <v>68</v>
      </c>
      <c r="BI30" s="98" t="s">
        <v>68</v>
      </c>
      <c r="BJ30" s="98" t="s">
        <v>68</v>
      </c>
      <c r="BK30" s="98" t="s">
        <v>68</v>
      </c>
      <c r="BL30" s="98" t="s">
        <v>68</v>
      </c>
      <c r="BM30" s="98" t="s">
        <v>68</v>
      </c>
      <c r="BN30" s="98" t="s">
        <v>68</v>
      </c>
      <c r="BO30" s="98" t="s">
        <v>68</v>
      </c>
      <c r="BP30" s="98" t="s">
        <v>68</v>
      </c>
      <c r="BQ30" s="98" t="s">
        <v>68</v>
      </c>
      <c r="BR30" s="98" t="s">
        <v>68</v>
      </c>
      <c r="BS30" s="98" t="s">
        <v>68</v>
      </c>
      <c r="BT30" s="98" t="s">
        <v>68</v>
      </c>
      <c r="BU30" s="98" t="s">
        <v>68</v>
      </c>
      <c r="BV30" s="98" t="s">
        <v>68</v>
      </c>
      <c r="BW30" s="98" t="s">
        <v>68</v>
      </c>
      <c r="BX30" s="98" t="s">
        <v>68</v>
      </c>
      <c r="BY30" s="98" t="s">
        <v>68</v>
      </c>
      <c r="BZ30" s="98" t="s">
        <v>68</v>
      </c>
      <c r="CA30" s="98" t="s">
        <v>68</v>
      </c>
      <c r="CB30" s="98" t="s">
        <v>68</v>
      </c>
      <c r="CC30" s="98" t="s">
        <v>68</v>
      </c>
      <c r="CD30" s="98" t="s">
        <v>68</v>
      </c>
      <c r="CE30" s="98" t="s">
        <v>68</v>
      </c>
      <c r="CF30" s="98" t="s">
        <v>68</v>
      </c>
      <c r="CG30" s="98" t="s">
        <v>68</v>
      </c>
      <c r="CH30" s="98" t="s">
        <v>68</v>
      </c>
      <c r="CI30" s="98" t="s">
        <v>68</v>
      </c>
      <c r="CJ30" s="98" t="s">
        <v>68</v>
      </c>
      <c r="CK30" s="98" t="s">
        <v>68</v>
      </c>
      <c r="CL30" s="98" t="s">
        <v>68</v>
      </c>
      <c r="CM30" s="98" t="s">
        <v>68</v>
      </c>
      <c r="CN30" s="98" t="s">
        <v>68</v>
      </c>
      <c r="CO30" s="98" t="s">
        <v>68</v>
      </c>
      <c r="CP30" s="98" t="s">
        <v>68</v>
      </c>
      <c r="CQ30" s="98" t="s">
        <v>68</v>
      </c>
      <c r="CR30" s="98" t="s">
        <v>68</v>
      </c>
      <c r="CS30" s="98" t="s">
        <v>68</v>
      </c>
      <c r="CT30" s="98" t="s">
        <v>68</v>
      </c>
      <c r="CU30" s="98" t="s">
        <v>68</v>
      </c>
      <c r="CV30" s="98" t="s">
        <v>68</v>
      </c>
      <c r="CW30" s="98" t="s">
        <v>68</v>
      </c>
      <c r="CX30" s="98" t="s">
        <v>68</v>
      </c>
      <c r="CY30" s="98" t="s">
        <v>68</v>
      </c>
      <c r="CZ30" s="98" t="s">
        <v>68</v>
      </c>
      <c r="DA30" s="98" t="s">
        <v>68</v>
      </c>
      <c r="DB30" s="98" t="s">
        <v>68</v>
      </c>
      <c r="DC30" s="98" t="s">
        <v>68</v>
      </c>
      <c r="DD30" s="98" t="s">
        <v>68</v>
      </c>
      <c r="DE30" s="98" t="s">
        <v>68</v>
      </c>
      <c r="DF30" s="98" t="s">
        <v>68</v>
      </c>
      <c r="DG30" s="98" t="s">
        <v>68</v>
      </c>
      <c r="DH30" s="98" t="s">
        <v>68</v>
      </c>
      <c r="DI30" s="98" t="s">
        <v>68</v>
      </c>
      <c r="DJ30" s="98" t="s">
        <v>68</v>
      </c>
      <c r="DK30" s="98" t="s">
        <v>68</v>
      </c>
      <c r="DL30" s="98" t="s">
        <v>68</v>
      </c>
      <c r="DM30" s="98" t="s">
        <v>68</v>
      </c>
      <c r="DN30" s="98" t="s">
        <v>68</v>
      </c>
      <c r="DO30" s="98" t="s">
        <v>68</v>
      </c>
      <c r="DP30" s="98" t="s">
        <v>68</v>
      </c>
      <c r="DQ30" s="98" t="s">
        <v>68</v>
      </c>
      <c r="DR30" s="98" t="s">
        <v>68</v>
      </c>
      <c r="DS30" s="98" t="s">
        <v>68</v>
      </c>
      <c r="DT30" s="98" t="s">
        <v>68</v>
      </c>
      <c r="DU30" s="98" t="s">
        <v>68</v>
      </c>
      <c r="DV30" s="98" t="s">
        <v>68</v>
      </c>
      <c r="DW30" s="98" t="s">
        <v>68</v>
      </c>
      <c r="DX30" s="98" t="s">
        <v>68</v>
      </c>
      <c r="DY30" s="98" t="s">
        <v>68</v>
      </c>
      <c r="DZ30" s="98" t="s">
        <v>68</v>
      </c>
      <c r="EA30" s="98" t="s">
        <v>68</v>
      </c>
      <c r="EB30" s="98" t="s">
        <v>68</v>
      </c>
      <c r="EC30" s="98" t="s">
        <v>68</v>
      </c>
      <c r="ED30" s="98" t="s">
        <v>68</v>
      </c>
      <c r="EE30" s="98" t="s">
        <v>68</v>
      </c>
      <c r="EF30" s="98" t="s">
        <v>68</v>
      </c>
      <c r="EG30" s="98" t="s">
        <v>68</v>
      </c>
      <c r="EH30" s="98" t="s">
        <v>68</v>
      </c>
      <c r="EI30" s="98" t="s">
        <v>68</v>
      </c>
      <c r="EJ30" s="98" t="s">
        <v>68</v>
      </c>
      <c r="EK30" s="98" t="s">
        <v>68</v>
      </c>
      <c r="EL30" s="98" t="s">
        <v>68</v>
      </c>
      <c r="EM30" s="98" t="s">
        <v>68</v>
      </c>
      <c r="EN30" s="98" t="s">
        <v>68</v>
      </c>
      <c r="EO30" s="98" t="s">
        <v>68</v>
      </c>
      <c r="EP30" s="98" t="s">
        <v>68</v>
      </c>
      <c r="EQ30" s="98" t="s">
        <v>68</v>
      </c>
      <c r="ER30" s="98" t="s">
        <v>68</v>
      </c>
      <c r="ES30" s="98" t="s">
        <v>68</v>
      </c>
      <c r="ET30" s="98" t="s">
        <v>68</v>
      </c>
      <c r="EU30" s="98" t="s">
        <v>68</v>
      </c>
      <c r="EV30" s="98" t="s">
        <v>68</v>
      </c>
      <c r="EW30" s="98" t="s">
        <v>68</v>
      </c>
      <c r="EX30" s="98" t="s">
        <v>68</v>
      </c>
      <c r="EY30" s="98" t="s">
        <v>68</v>
      </c>
      <c r="EZ30" s="98" t="s">
        <v>68</v>
      </c>
      <c r="FA30" s="98" t="s">
        <v>68</v>
      </c>
      <c r="FB30" s="98" t="s">
        <v>68</v>
      </c>
      <c r="FC30" s="98" t="s">
        <v>68</v>
      </c>
      <c r="FD30" s="98" t="s">
        <v>68</v>
      </c>
      <c r="FE30" s="98" t="s">
        <v>68</v>
      </c>
      <c r="FF30" s="98" t="s">
        <v>68</v>
      </c>
      <c r="FG30" s="98" t="s">
        <v>68</v>
      </c>
      <c r="FH30" s="98" t="s">
        <v>68</v>
      </c>
      <c r="FI30" s="98" t="s">
        <v>68</v>
      </c>
      <c r="FJ30" s="98" t="s">
        <v>68</v>
      </c>
      <c r="FK30" s="98" t="s">
        <v>68</v>
      </c>
      <c r="FL30" s="98" t="s">
        <v>68</v>
      </c>
      <c r="FM30" s="98" t="s">
        <v>68</v>
      </c>
      <c r="FN30" s="98" t="s">
        <v>68</v>
      </c>
      <c r="FO30" s="98" t="s">
        <v>68</v>
      </c>
      <c r="FP30" s="98" t="s">
        <v>68</v>
      </c>
      <c r="FQ30" s="98" t="s">
        <v>68</v>
      </c>
      <c r="FR30" s="98" t="s">
        <v>68</v>
      </c>
      <c r="FS30" s="98" t="s">
        <v>68</v>
      </c>
      <c r="FT30" s="98" t="s">
        <v>68</v>
      </c>
      <c r="FU30" s="98" t="s">
        <v>68</v>
      </c>
      <c r="FV30" s="98" t="s">
        <v>68</v>
      </c>
      <c r="FW30" s="98" t="s">
        <v>68</v>
      </c>
      <c r="FX30" s="98" t="s">
        <v>68</v>
      </c>
      <c r="FY30" s="98" t="s">
        <v>68</v>
      </c>
      <c r="FZ30" s="98" t="s">
        <v>68</v>
      </c>
      <c r="GA30" s="98" t="s">
        <v>68</v>
      </c>
      <c r="GB30" s="98" t="s">
        <v>68</v>
      </c>
      <c r="GC30" s="98" t="s">
        <v>68</v>
      </c>
      <c r="GD30" s="98" t="s">
        <v>68</v>
      </c>
      <c r="GE30" s="98" t="s">
        <v>68</v>
      </c>
      <c r="GF30" s="98" t="s">
        <v>68</v>
      </c>
      <c r="GG30" s="98" t="s">
        <v>68</v>
      </c>
      <c r="GH30" s="98" t="s">
        <v>68</v>
      </c>
      <c r="GI30" s="98" t="s">
        <v>68</v>
      </c>
      <c r="GJ30" s="98" t="s">
        <v>68</v>
      </c>
      <c r="GK30" s="98" t="s">
        <v>68</v>
      </c>
      <c r="GL30" s="98" t="s">
        <v>68</v>
      </c>
      <c r="GM30" s="98" t="s">
        <v>68</v>
      </c>
      <c r="GN30" s="98" t="s">
        <v>68</v>
      </c>
      <c r="GO30" s="98" t="s">
        <v>68</v>
      </c>
      <c r="GP30" s="98" t="s">
        <v>68</v>
      </c>
      <c r="GQ30" s="98" t="s">
        <v>68</v>
      </c>
      <c r="GR30" s="98" t="s">
        <v>68</v>
      </c>
      <c r="GS30" s="98" t="s">
        <v>68</v>
      </c>
      <c r="GT30" s="98" t="s">
        <v>68</v>
      </c>
      <c r="GU30" s="98" t="s">
        <v>68</v>
      </c>
      <c r="GV30" s="98" t="s">
        <v>68</v>
      </c>
      <c r="GW30" s="98" t="s">
        <v>68</v>
      </c>
      <c r="GX30" s="98" t="s">
        <v>68</v>
      </c>
      <c r="GY30" s="98" t="s">
        <v>68</v>
      </c>
      <c r="GZ30" s="98" t="s">
        <v>68</v>
      </c>
      <c r="HA30" s="98" t="s">
        <v>68</v>
      </c>
      <c r="HB30" s="98" t="s">
        <v>68</v>
      </c>
      <c r="HC30" s="98" t="s">
        <v>68</v>
      </c>
      <c r="HD30" s="98" t="s">
        <v>68</v>
      </c>
      <c r="HE30" s="98" t="s">
        <v>68</v>
      </c>
      <c r="HF30" s="98" t="s">
        <v>68</v>
      </c>
      <c r="HG30" s="98" t="s">
        <v>68</v>
      </c>
      <c r="HH30" s="98" t="s">
        <v>68</v>
      </c>
      <c r="HI30" s="98" t="s">
        <v>68</v>
      </c>
      <c r="HJ30" s="98" t="s">
        <v>68</v>
      </c>
      <c r="HK30" s="98" t="s">
        <v>68</v>
      </c>
      <c r="HL30" s="98" t="s">
        <v>68</v>
      </c>
      <c r="HM30" s="98" t="s">
        <v>68</v>
      </c>
      <c r="HN30" s="98" t="s">
        <v>68</v>
      </c>
      <c r="HO30" s="98" t="s">
        <v>68</v>
      </c>
      <c r="HP30" s="98" t="s">
        <v>68</v>
      </c>
      <c r="HQ30" s="98" t="s">
        <v>68</v>
      </c>
      <c r="HR30" s="98" t="s">
        <v>68</v>
      </c>
      <c r="HS30" s="98" t="s">
        <v>68</v>
      </c>
      <c r="HT30" s="98" t="s">
        <v>68</v>
      </c>
      <c r="HU30" s="98" t="s">
        <v>68</v>
      </c>
      <c r="HV30" s="98" t="s">
        <v>68</v>
      </c>
      <c r="HW30" s="98" t="s">
        <v>68</v>
      </c>
      <c r="HX30" s="98" t="s">
        <v>68</v>
      </c>
      <c r="HY30" s="98" t="s">
        <v>68</v>
      </c>
      <c r="HZ30" s="98" t="s">
        <v>68</v>
      </c>
      <c r="IA30" s="98" t="s">
        <v>68</v>
      </c>
      <c r="IB30" s="98" t="s">
        <v>68</v>
      </c>
      <c r="IC30" s="98" t="s">
        <v>68</v>
      </c>
      <c r="ID30" s="98" t="s">
        <v>68</v>
      </c>
      <c r="IE30" s="98" t="s">
        <v>68</v>
      </c>
      <c r="IF30" s="98" t="s">
        <v>68</v>
      </c>
      <c r="IG30" s="98" t="s">
        <v>68</v>
      </c>
      <c r="IH30" s="98" t="s">
        <v>68</v>
      </c>
      <c r="II30" s="98" t="s">
        <v>68</v>
      </c>
      <c r="IJ30" s="98" t="s">
        <v>68</v>
      </c>
      <c r="IK30" s="98" t="s">
        <v>68</v>
      </c>
      <c r="IL30" s="98" t="s">
        <v>68</v>
      </c>
      <c r="IM30" s="98" t="s">
        <v>68</v>
      </c>
      <c r="IN30" s="98" t="s">
        <v>68</v>
      </c>
      <c r="IO30" s="98" t="s">
        <v>68</v>
      </c>
      <c r="IP30" s="98" t="s">
        <v>68</v>
      </c>
      <c r="IQ30" s="98" t="s">
        <v>68</v>
      </c>
      <c r="IR30" s="98" t="s">
        <v>68</v>
      </c>
      <c r="IS30" s="98" t="s">
        <v>68</v>
      </c>
      <c r="IT30" s="98" t="s">
        <v>68</v>
      </c>
      <c r="IU30" s="98" t="s">
        <v>68</v>
      </c>
      <c r="IV30" s="98" t="s">
        <v>159</v>
      </c>
    </row>
    <row r="31" ht="96.0" customHeight="1">
      <c r="A31" s="48"/>
      <c r="B31" s="48"/>
      <c r="C31" s="48"/>
      <c r="D31" s="101" t="s">
        <v>53</v>
      </c>
      <c r="E31" s="101" t="s">
        <v>160</v>
      </c>
      <c r="F31" s="101" t="s">
        <v>161</v>
      </c>
      <c r="G31" s="101" t="s">
        <v>56</v>
      </c>
      <c r="H31" s="101" t="s">
        <v>162</v>
      </c>
      <c r="I31" s="101" t="s">
        <v>60</v>
      </c>
      <c r="J31" s="101" t="s">
        <v>60</v>
      </c>
      <c r="K31" s="101" t="s">
        <v>60</v>
      </c>
      <c r="L31" s="101" t="s">
        <v>20</v>
      </c>
      <c r="M31" s="101">
        <f>IF(L31=Listas!B$4,Listas!C$4,IF(L31=Listas!B$5,Listas!C$5,IF(L31=Listas!B$6,Listas!C$6,Listas!C$7)))</f>
        <v>2</v>
      </c>
      <c r="N31" s="101" t="s">
        <v>163</v>
      </c>
      <c r="O31" s="101">
        <f>IF(N31=Listas!D$4,Listas!E$4,IF(N31=Listas!D$5,Listas!E$5,IF(N31=Listas!D$6,Listas!E$6,Listas!E$7)))</f>
        <v>2</v>
      </c>
      <c r="P31" s="101">
        <f t="shared" si="1"/>
        <v>4</v>
      </c>
      <c r="Q31" s="101" t="str">
        <f t="shared" si="2"/>
        <v>Bajo</v>
      </c>
      <c r="R31" s="101" t="s">
        <v>62</v>
      </c>
      <c r="S31" s="102">
        <f>IF(R31=Listas!F$4,Listas!G$4,IF(R31=Listas!F$5,Listas!G$5,IF(R31=Listas!F$6,Listas!G$6,Listas!G$7)))</f>
        <v>10</v>
      </c>
      <c r="T31" s="101">
        <f t="shared" si="3"/>
        <v>40</v>
      </c>
      <c r="U31" s="101" t="str">
        <f t="shared" si="4"/>
        <v>Mejorar</v>
      </c>
      <c r="V31" s="101" t="str">
        <f>IF(T31&gt;=Listas!AD$4,Listas!AE$4,IF(T31&gt;=Listas!AD$5,Listas!AE$5,Listas!AE$6))</f>
        <v>Aceptable</v>
      </c>
      <c r="W31" s="103">
        <v>7.0</v>
      </c>
      <c r="X31" s="103"/>
      <c r="Y31" s="104"/>
      <c r="Z31" s="101" t="s">
        <v>164</v>
      </c>
      <c r="AA31" s="101" t="s">
        <v>64</v>
      </c>
      <c r="AB31" s="101"/>
      <c r="AC31" s="101"/>
      <c r="AD31" s="101"/>
      <c r="AE31" s="101" t="s">
        <v>165</v>
      </c>
      <c r="AF31" s="101" t="s">
        <v>166</v>
      </c>
      <c r="AG31" s="101" t="s">
        <v>68</v>
      </c>
      <c r="AH31" s="101" t="s">
        <v>68</v>
      </c>
      <c r="AI31" s="101" t="s">
        <v>68</v>
      </c>
      <c r="AJ31" s="101" t="s">
        <v>68</v>
      </c>
      <c r="AK31" s="101" t="s">
        <v>68</v>
      </c>
      <c r="AL31" s="101" t="s">
        <v>68</v>
      </c>
      <c r="AM31" s="101" t="s">
        <v>68</v>
      </c>
      <c r="AN31" s="101" t="s">
        <v>68</v>
      </c>
      <c r="AO31" s="101" t="s">
        <v>68</v>
      </c>
      <c r="AP31" s="101" t="s">
        <v>68</v>
      </c>
      <c r="AQ31" s="101" t="s">
        <v>68</v>
      </c>
      <c r="AR31" s="101" t="s">
        <v>68</v>
      </c>
      <c r="AS31" s="101" t="s">
        <v>68</v>
      </c>
      <c r="AT31" s="101" t="s">
        <v>68</v>
      </c>
      <c r="AU31" s="101" t="s">
        <v>68</v>
      </c>
      <c r="AV31" s="101" t="s">
        <v>68</v>
      </c>
      <c r="AW31" s="101" t="s">
        <v>68</v>
      </c>
      <c r="AX31" s="101" t="s">
        <v>68</v>
      </c>
      <c r="AY31" s="101" t="s">
        <v>68</v>
      </c>
      <c r="AZ31" s="101" t="s">
        <v>68</v>
      </c>
      <c r="BA31" s="101" t="s">
        <v>68</v>
      </c>
      <c r="BB31" s="101" t="s">
        <v>68</v>
      </c>
      <c r="BC31" s="101" t="s">
        <v>68</v>
      </c>
      <c r="BD31" s="101" t="s">
        <v>68</v>
      </c>
      <c r="BE31" s="101" t="s">
        <v>68</v>
      </c>
      <c r="BF31" s="101" t="s">
        <v>68</v>
      </c>
      <c r="BG31" s="101" t="s">
        <v>68</v>
      </c>
      <c r="BH31" s="101" t="s">
        <v>68</v>
      </c>
      <c r="BI31" s="101" t="s">
        <v>68</v>
      </c>
      <c r="BJ31" s="101" t="s">
        <v>68</v>
      </c>
      <c r="BK31" s="101" t="s">
        <v>68</v>
      </c>
      <c r="BL31" s="101" t="s">
        <v>68</v>
      </c>
      <c r="BM31" s="101" t="s">
        <v>68</v>
      </c>
      <c r="BN31" s="101" t="s">
        <v>68</v>
      </c>
      <c r="BO31" s="101" t="s">
        <v>68</v>
      </c>
      <c r="BP31" s="101" t="s">
        <v>68</v>
      </c>
      <c r="BQ31" s="101" t="s">
        <v>68</v>
      </c>
      <c r="BR31" s="101" t="s">
        <v>68</v>
      </c>
      <c r="BS31" s="101" t="s">
        <v>68</v>
      </c>
      <c r="BT31" s="101" t="s">
        <v>68</v>
      </c>
      <c r="BU31" s="101" t="s">
        <v>68</v>
      </c>
      <c r="BV31" s="101" t="s">
        <v>68</v>
      </c>
      <c r="BW31" s="101" t="s">
        <v>68</v>
      </c>
      <c r="BX31" s="101" t="s">
        <v>68</v>
      </c>
      <c r="BY31" s="101" t="s">
        <v>68</v>
      </c>
      <c r="BZ31" s="101" t="s">
        <v>68</v>
      </c>
      <c r="CA31" s="101" t="s">
        <v>68</v>
      </c>
      <c r="CB31" s="101" t="s">
        <v>68</v>
      </c>
      <c r="CC31" s="101" t="s">
        <v>68</v>
      </c>
      <c r="CD31" s="101" t="s">
        <v>68</v>
      </c>
      <c r="CE31" s="101" t="s">
        <v>68</v>
      </c>
      <c r="CF31" s="101" t="s">
        <v>68</v>
      </c>
      <c r="CG31" s="101" t="s">
        <v>68</v>
      </c>
      <c r="CH31" s="101" t="s">
        <v>68</v>
      </c>
      <c r="CI31" s="101" t="s">
        <v>68</v>
      </c>
      <c r="CJ31" s="101" t="s">
        <v>68</v>
      </c>
      <c r="CK31" s="101" t="s">
        <v>68</v>
      </c>
      <c r="CL31" s="101" t="s">
        <v>68</v>
      </c>
      <c r="CM31" s="101" t="s">
        <v>68</v>
      </c>
      <c r="CN31" s="101" t="s">
        <v>68</v>
      </c>
      <c r="CO31" s="101" t="s">
        <v>68</v>
      </c>
      <c r="CP31" s="101" t="s">
        <v>68</v>
      </c>
      <c r="CQ31" s="101" t="s">
        <v>68</v>
      </c>
      <c r="CR31" s="101" t="s">
        <v>68</v>
      </c>
      <c r="CS31" s="101" t="s">
        <v>68</v>
      </c>
      <c r="CT31" s="101" t="s">
        <v>68</v>
      </c>
      <c r="CU31" s="101" t="s">
        <v>68</v>
      </c>
      <c r="CV31" s="101" t="s">
        <v>68</v>
      </c>
      <c r="CW31" s="101" t="s">
        <v>68</v>
      </c>
      <c r="CX31" s="101" t="s">
        <v>68</v>
      </c>
      <c r="CY31" s="101" t="s">
        <v>68</v>
      </c>
      <c r="CZ31" s="101" t="s">
        <v>68</v>
      </c>
      <c r="DA31" s="101" t="s">
        <v>68</v>
      </c>
      <c r="DB31" s="101" t="s">
        <v>68</v>
      </c>
      <c r="DC31" s="101" t="s">
        <v>68</v>
      </c>
      <c r="DD31" s="101" t="s">
        <v>68</v>
      </c>
      <c r="DE31" s="101" t="s">
        <v>68</v>
      </c>
      <c r="DF31" s="101" t="s">
        <v>68</v>
      </c>
      <c r="DG31" s="101" t="s">
        <v>68</v>
      </c>
      <c r="DH31" s="101" t="s">
        <v>68</v>
      </c>
      <c r="DI31" s="101" t="s">
        <v>68</v>
      </c>
      <c r="DJ31" s="101" t="s">
        <v>68</v>
      </c>
      <c r="DK31" s="101" t="s">
        <v>68</v>
      </c>
      <c r="DL31" s="101" t="s">
        <v>68</v>
      </c>
      <c r="DM31" s="101" t="s">
        <v>68</v>
      </c>
      <c r="DN31" s="101" t="s">
        <v>68</v>
      </c>
      <c r="DO31" s="101" t="s">
        <v>68</v>
      </c>
      <c r="DP31" s="101" t="s">
        <v>68</v>
      </c>
      <c r="DQ31" s="101" t="s">
        <v>68</v>
      </c>
      <c r="DR31" s="101" t="s">
        <v>68</v>
      </c>
      <c r="DS31" s="101" t="s">
        <v>68</v>
      </c>
      <c r="DT31" s="101" t="s">
        <v>68</v>
      </c>
      <c r="DU31" s="101" t="s">
        <v>68</v>
      </c>
      <c r="DV31" s="101" t="s">
        <v>68</v>
      </c>
      <c r="DW31" s="101" t="s">
        <v>68</v>
      </c>
      <c r="DX31" s="101" t="s">
        <v>68</v>
      </c>
      <c r="DY31" s="101" t="s">
        <v>68</v>
      </c>
      <c r="DZ31" s="101" t="s">
        <v>68</v>
      </c>
      <c r="EA31" s="101" t="s">
        <v>68</v>
      </c>
      <c r="EB31" s="101" t="s">
        <v>68</v>
      </c>
      <c r="EC31" s="101" t="s">
        <v>68</v>
      </c>
      <c r="ED31" s="101" t="s">
        <v>68</v>
      </c>
      <c r="EE31" s="101" t="s">
        <v>68</v>
      </c>
      <c r="EF31" s="101" t="s">
        <v>68</v>
      </c>
      <c r="EG31" s="101" t="s">
        <v>68</v>
      </c>
      <c r="EH31" s="101" t="s">
        <v>68</v>
      </c>
      <c r="EI31" s="101" t="s">
        <v>68</v>
      </c>
      <c r="EJ31" s="101" t="s">
        <v>68</v>
      </c>
      <c r="EK31" s="101" t="s">
        <v>68</v>
      </c>
      <c r="EL31" s="101" t="s">
        <v>68</v>
      </c>
      <c r="EM31" s="101" t="s">
        <v>68</v>
      </c>
      <c r="EN31" s="101" t="s">
        <v>68</v>
      </c>
      <c r="EO31" s="101" t="s">
        <v>68</v>
      </c>
      <c r="EP31" s="101" t="s">
        <v>68</v>
      </c>
      <c r="EQ31" s="101" t="s">
        <v>68</v>
      </c>
      <c r="ER31" s="101" t="s">
        <v>68</v>
      </c>
      <c r="ES31" s="101" t="s">
        <v>68</v>
      </c>
      <c r="ET31" s="101" t="s">
        <v>68</v>
      </c>
      <c r="EU31" s="101" t="s">
        <v>68</v>
      </c>
      <c r="EV31" s="101" t="s">
        <v>68</v>
      </c>
      <c r="EW31" s="101" t="s">
        <v>68</v>
      </c>
      <c r="EX31" s="101" t="s">
        <v>68</v>
      </c>
      <c r="EY31" s="101" t="s">
        <v>68</v>
      </c>
      <c r="EZ31" s="101" t="s">
        <v>68</v>
      </c>
      <c r="FA31" s="101" t="s">
        <v>68</v>
      </c>
      <c r="FB31" s="101" t="s">
        <v>68</v>
      </c>
      <c r="FC31" s="101" t="s">
        <v>68</v>
      </c>
      <c r="FD31" s="101" t="s">
        <v>68</v>
      </c>
      <c r="FE31" s="101" t="s">
        <v>68</v>
      </c>
      <c r="FF31" s="101" t="s">
        <v>68</v>
      </c>
      <c r="FG31" s="101" t="s">
        <v>68</v>
      </c>
      <c r="FH31" s="101" t="s">
        <v>68</v>
      </c>
      <c r="FI31" s="101" t="s">
        <v>68</v>
      </c>
      <c r="FJ31" s="101" t="s">
        <v>68</v>
      </c>
      <c r="FK31" s="101" t="s">
        <v>68</v>
      </c>
      <c r="FL31" s="101" t="s">
        <v>68</v>
      </c>
      <c r="FM31" s="101" t="s">
        <v>68</v>
      </c>
      <c r="FN31" s="101" t="s">
        <v>68</v>
      </c>
      <c r="FO31" s="101" t="s">
        <v>68</v>
      </c>
      <c r="FP31" s="101" t="s">
        <v>68</v>
      </c>
      <c r="FQ31" s="101" t="s">
        <v>68</v>
      </c>
      <c r="FR31" s="101" t="s">
        <v>68</v>
      </c>
      <c r="FS31" s="101" t="s">
        <v>68</v>
      </c>
      <c r="FT31" s="101" t="s">
        <v>68</v>
      </c>
      <c r="FU31" s="101" t="s">
        <v>68</v>
      </c>
      <c r="FV31" s="101" t="s">
        <v>68</v>
      </c>
      <c r="FW31" s="101" t="s">
        <v>68</v>
      </c>
      <c r="FX31" s="101" t="s">
        <v>68</v>
      </c>
      <c r="FY31" s="101" t="s">
        <v>68</v>
      </c>
      <c r="FZ31" s="101" t="s">
        <v>68</v>
      </c>
      <c r="GA31" s="101" t="s">
        <v>68</v>
      </c>
      <c r="GB31" s="101" t="s">
        <v>68</v>
      </c>
      <c r="GC31" s="101" t="s">
        <v>68</v>
      </c>
      <c r="GD31" s="101" t="s">
        <v>68</v>
      </c>
      <c r="GE31" s="101" t="s">
        <v>68</v>
      </c>
      <c r="GF31" s="101" t="s">
        <v>68</v>
      </c>
      <c r="GG31" s="101" t="s">
        <v>68</v>
      </c>
      <c r="GH31" s="101" t="s">
        <v>68</v>
      </c>
      <c r="GI31" s="101" t="s">
        <v>68</v>
      </c>
      <c r="GJ31" s="101" t="s">
        <v>68</v>
      </c>
      <c r="GK31" s="101" t="s">
        <v>68</v>
      </c>
      <c r="GL31" s="101" t="s">
        <v>68</v>
      </c>
      <c r="GM31" s="101" t="s">
        <v>68</v>
      </c>
      <c r="GN31" s="101" t="s">
        <v>68</v>
      </c>
      <c r="GO31" s="101" t="s">
        <v>68</v>
      </c>
      <c r="GP31" s="101" t="s">
        <v>68</v>
      </c>
      <c r="GQ31" s="101" t="s">
        <v>68</v>
      </c>
      <c r="GR31" s="101" t="s">
        <v>68</v>
      </c>
      <c r="GS31" s="101" t="s">
        <v>68</v>
      </c>
      <c r="GT31" s="101" t="s">
        <v>68</v>
      </c>
      <c r="GU31" s="101" t="s">
        <v>68</v>
      </c>
      <c r="GV31" s="101" t="s">
        <v>68</v>
      </c>
      <c r="GW31" s="101" t="s">
        <v>68</v>
      </c>
      <c r="GX31" s="101" t="s">
        <v>68</v>
      </c>
      <c r="GY31" s="101" t="s">
        <v>68</v>
      </c>
      <c r="GZ31" s="101" t="s">
        <v>68</v>
      </c>
      <c r="HA31" s="101" t="s">
        <v>68</v>
      </c>
      <c r="HB31" s="101" t="s">
        <v>68</v>
      </c>
      <c r="HC31" s="101" t="s">
        <v>68</v>
      </c>
      <c r="HD31" s="101" t="s">
        <v>68</v>
      </c>
      <c r="HE31" s="101" t="s">
        <v>68</v>
      </c>
      <c r="HF31" s="101" t="s">
        <v>68</v>
      </c>
      <c r="HG31" s="101" t="s">
        <v>68</v>
      </c>
      <c r="HH31" s="101" t="s">
        <v>68</v>
      </c>
      <c r="HI31" s="101" t="s">
        <v>68</v>
      </c>
      <c r="HJ31" s="101" t="s">
        <v>68</v>
      </c>
      <c r="HK31" s="101" t="s">
        <v>68</v>
      </c>
      <c r="HL31" s="101" t="s">
        <v>68</v>
      </c>
      <c r="HM31" s="101" t="s">
        <v>68</v>
      </c>
      <c r="HN31" s="101" t="s">
        <v>68</v>
      </c>
      <c r="HO31" s="101" t="s">
        <v>68</v>
      </c>
      <c r="HP31" s="101" t="s">
        <v>68</v>
      </c>
      <c r="HQ31" s="101" t="s">
        <v>68</v>
      </c>
      <c r="HR31" s="101" t="s">
        <v>68</v>
      </c>
      <c r="HS31" s="101" t="s">
        <v>68</v>
      </c>
      <c r="HT31" s="101" t="s">
        <v>68</v>
      </c>
      <c r="HU31" s="101" t="s">
        <v>68</v>
      </c>
      <c r="HV31" s="101" t="s">
        <v>68</v>
      </c>
      <c r="HW31" s="101" t="s">
        <v>68</v>
      </c>
      <c r="HX31" s="101" t="s">
        <v>68</v>
      </c>
      <c r="HY31" s="101" t="s">
        <v>68</v>
      </c>
      <c r="HZ31" s="101" t="s">
        <v>68</v>
      </c>
      <c r="IA31" s="101" t="s">
        <v>68</v>
      </c>
      <c r="IB31" s="101" t="s">
        <v>68</v>
      </c>
      <c r="IC31" s="101" t="s">
        <v>68</v>
      </c>
      <c r="ID31" s="101" t="s">
        <v>68</v>
      </c>
      <c r="IE31" s="101" t="s">
        <v>68</v>
      </c>
      <c r="IF31" s="101" t="s">
        <v>68</v>
      </c>
      <c r="IG31" s="101" t="s">
        <v>68</v>
      </c>
      <c r="IH31" s="101" t="s">
        <v>68</v>
      </c>
      <c r="II31" s="101" t="s">
        <v>68</v>
      </c>
      <c r="IJ31" s="101" t="s">
        <v>68</v>
      </c>
      <c r="IK31" s="101" t="s">
        <v>68</v>
      </c>
      <c r="IL31" s="101" t="s">
        <v>68</v>
      </c>
      <c r="IM31" s="101" t="s">
        <v>68</v>
      </c>
      <c r="IN31" s="101" t="s">
        <v>68</v>
      </c>
      <c r="IO31" s="101" t="s">
        <v>68</v>
      </c>
      <c r="IP31" s="101" t="s">
        <v>68</v>
      </c>
      <c r="IQ31" s="101" t="s">
        <v>68</v>
      </c>
      <c r="IR31" s="101" t="s">
        <v>68</v>
      </c>
      <c r="IS31" s="101" t="s">
        <v>68</v>
      </c>
      <c r="IT31" s="101" t="s">
        <v>68</v>
      </c>
      <c r="IU31" s="101" t="s">
        <v>68</v>
      </c>
      <c r="IV31" s="101"/>
    </row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</sheetData>
  <mergeCells count="283">
    <mergeCell ref="G7:H7"/>
    <mergeCell ref="I7:K7"/>
    <mergeCell ref="L7:U8"/>
    <mergeCell ref="V7:V8"/>
    <mergeCell ref="W7:AA8"/>
    <mergeCell ref="AB7:AF8"/>
    <mergeCell ref="C7:C9"/>
    <mergeCell ref="G8:G9"/>
    <mergeCell ref="H8:H9"/>
    <mergeCell ref="I8:I9"/>
    <mergeCell ref="J8:J9"/>
    <mergeCell ref="K8:K9"/>
    <mergeCell ref="B1:B2"/>
    <mergeCell ref="C1:BK2"/>
    <mergeCell ref="C3:BK4"/>
    <mergeCell ref="B6:IV6"/>
    <mergeCell ref="A7:A9"/>
    <mergeCell ref="B7:B9"/>
    <mergeCell ref="AG7:AG8"/>
    <mergeCell ref="A10:IV13"/>
    <mergeCell ref="BO15:BO16"/>
    <mergeCell ref="BP15:BP16"/>
    <mergeCell ref="BQ15:BQ16"/>
    <mergeCell ref="BR15:BR16"/>
    <mergeCell ref="BS15:BS16"/>
    <mergeCell ref="BT15:BT16"/>
    <mergeCell ref="BU15:BU16"/>
    <mergeCell ref="BV15:BV16"/>
    <mergeCell ref="BW15:BW16"/>
    <mergeCell ref="BX15:BX16"/>
    <mergeCell ref="BY15:BY16"/>
    <mergeCell ref="BZ15:BZ16"/>
    <mergeCell ref="CA15:CA16"/>
    <mergeCell ref="CB15:CB16"/>
    <mergeCell ref="CC15:CC16"/>
    <mergeCell ref="CD15:CD16"/>
    <mergeCell ref="CE15:CE16"/>
    <mergeCell ref="CF15:CF16"/>
    <mergeCell ref="CG15:CG16"/>
    <mergeCell ref="CH15:CH16"/>
    <mergeCell ref="CI15:CI16"/>
    <mergeCell ref="CJ15:CJ16"/>
    <mergeCell ref="CK15:CK16"/>
    <mergeCell ref="CL15:CL16"/>
    <mergeCell ref="CM15:CM16"/>
    <mergeCell ref="CN15:CN16"/>
    <mergeCell ref="CO15:CO16"/>
    <mergeCell ref="CP15:CP16"/>
    <mergeCell ref="CQ15:CQ16"/>
    <mergeCell ref="CR15:CR16"/>
    <mergeCell ref="CS15:CS16"/>
    <mergeCell ref="CT15:CT16"/>
    <mergeCell ref="CU15:CU16"/>
    <mergeCell ref="CV15:CV16"/>
    <mergeCell ref="CW15:CW16"/>
    <mergeCell ref="CX15:CX16"/>
    <mergeCell ref="CY15:CY16"/>
    <mergeCell ref="CZ15:CZ16"/>
    <mergeCell ref="DA15:DA16"/>
    <mergeCell ref="DB15:DB16"/>
    <mergeCell ref="DC15:DC16"/>
    <mergeCell ref="DD15:DD16"/>
    <mergeCell ref="DE15:DE16"/>
    <mergeCell ref="DF15:DF16"/>
    <mergeCell ref="DG15:DG16"/>
    <mergeCell ref="DH15:DH16"/>
    <mergeCell ref="DI15:DI16"/>
    <mergeCell ref="DJ15:DJ16"/>
    <mergeCell ref="DK15:DK16"/>
    <mergeCell ref="DL15:DL16"/>
    <mergeCell ref="DM15:DM16"/>
    <mergeCell ref="DN15:DN16"/>
    <mergeCell ref="DO15:DO16"/>
    <mergeCell ref="DP15:DP16"/>
    <mergeCell ref="DQ15:DQ16"/>
    <mergeCell ref="DR15:DR16"/>
    <mergeCell ref="DS15:DS16"/>
    <mergeCell ref="DT15:DT16"/>
    <mergeCell ref="DU15:DU16"/>
    <mergeCell ref="DV15:DV16"/>
    <mergeCell ref="DW15:DW16"/>
    <mergeCell ref="DX15:DX16"/>
    <mergeCell ref="DY15:DY16"/>
    <mergeCell ref="DZ15:DZ16"/>
    <mergeCell ref="EA15:EA16"/>
    <mergeCell ref="EB15:EB16"/>
    <mergeCell ref="EC15:EC16"/>
    <mergeCell ref="ED15:ED16"/>
    <mergeCell ref="EE15:EE16"/>
    <mergeCell ref="EF15:EF16"/>
    <mergeCell ref="EG15:EG16"/>
    <mergeCell ref="EH15:EH16"/>
    <mergeCell ref="EI15:EI16"/>
    <mergeCell ref="EJ15:EJ16"/>
    <mergeCell ref="EK15:EK16"/>
    <mergeCell ref="EL15:EL16"/>
    <mergeCell ref="EM15:EM16"/>
    <mergeCell ref="EN15:EN16"/>
    <mergeCell ref="EO15:EO16"/>
    <mergeCell ref="EP15:EP16"/>
    <mergeCell ref="EQ15:EQ16"/>
    <mergeCell ref="ER15:ER16"/>
    <mergeCell ref="ES15:ES16"/>
    <mergeCell ref="ET15:ET16"/>
    <mergeCell ref="EU15:EU16"/>
    <mergeCell ref="EV15:EV16"/>
    <mergeCell ref="EW15:EW16"/>
    <mergeCell ref="EX15:EX16"/>
    <mergeCell ref="EY15:EY16"/>
    <mergeCell ref="EZ15:EZ16"/>
    <mergeCell ref="FA15:FA16"/>
    <mergeCell ref="FB15:FB16"/>
    <mergeCell ref="FC15:FC16"/>
    <mergeCell ref="FD15:FD16"/>
    <mergeCell ref="FE15:FE16"/>
    <mergeCell ref="FF15:FF16"/>
    <mergeCell ref="FG15:FG16"/>
    <mergeCell ref="FH15:FH16"/>
    <mergeCell ref="HF15:HF16"/>
    <mergeCell ref="HG15:HG16"/>
    <mergeCell ref="HH15:HH16"/>
    <mergeCell ref="HI15:HI16"/>
    <mergeCell ref="HJ15:HJ16"/>
    <mergeCell ref="HK15:HK16"/>
    <mergeCell ref="HL15:HL16"/>
    <mergeCell ref="HM15:HM16"/>
    <mergeCell ref="HN15:HN16"/>
    <mergeCell ref="HO15:HO16"/>
    <mergeCell ref="HP15:HP16"/>
    <mergeCell ref="HQ15:HQ16"/>
    <mergeCell ref="HR15:HR16"/>
    <mergeCell ref="HS15:HS16"/>
    <mergeCell ref="HT15:HT16"/>
    <mergeCell ref="HU15:HU16"/>
    <mergeCell ref="HV15:HV16"/>
    <mergeCell ref="HW15:HW16"/>
    <mergeCell ref="HX15:HX16"/>
    <mergeCell ref="HY15:HY16"/>
    <mergeCell ref="HZ15:HZ16"/>
    <mergeCell ref="IA15:IA16"/>
    <mergeCell ref="IB15:IB16"/>
    <mergeCell ref="IC15:IC16"/>
    <mergeCell ref="ID15:ID16"/>
    <mergeCell ref="IE15:IE16"/>
    <mergeCell ref="IF15:IF16"/>
    <mergeCell ref="IG15:IG16"/>
    <mergeCell ref="IH15:IH16"/>
    <mergeCell ref="II15:II16"/>
    <mergeCell ref="IJ15:IJ16"/>
    <mergeCell ref="IK15:IK16"/>
    <mergeCell ref="IL15:IL16"/>
    <mergeCell ref="IM15:IM16"/>
    <mergeCell ref="IN15:IN16"/>
    <mergeCell ref="IV15:IV17"/>
    <mergeCell ref="IV23:IV24"/>
    <mergeCell ref="IO15:IO16"/>
    <mergeCell ref="IP15:IP16"/>
    <mergeCell ref="IQ15:IQ16"/>
    <mergeCell ref="IR15:IR16"/>
    <mergeCell ref="IS15:IS16"/>
    <mergeCell ref="IT15:IT16"/>
    <mergeCell ref="IU15:IU16"/>
    <mergeCell ref="FI15:FI16"/>
    <mergeCell ref="FJ15:FJ16"/>
    <mergeCell ref="FK15:FK16"/>
    <mergeCell ref="FL15:FL16"/>
    <mergeCell ref="FM15:FM16"/>
    <mergeCell ref="FN15:FN16"/>
    <mergeCell ref="FO15:FO16"/>
    <mergeCell ref="FP15:FP16"/>
    <mergeCell ref="FQ15:FQ16"/>
    <mergeCell ref="FR15:FR16"/>
    <mergeCell ref="FS15:FS16"/>
    <mergeCell ref="FT15:FT16"/>
    <mergeCell ref="FU15:FU16"/>
    <mergeCell ref="FV15:FV16"/>
    <mergeCell ref="FW15:FW16"/>
    <mergeCell ref="FX15:FX16"/>
    <mergeCell ref="FY15:FY16"/>
    <mergeCell ref="FZ15:FZ16"/>
    <mergeCell ref="GA15:GA16"/>
    <mergeCell ref="GB15:GB16"/>
    <mergeCell ref="GC15:GC16"/>
    <mergeCell ref="GD15:GD16"/>
    <mergeCell ref="GE15:GE16"/>
    <mergeCell ref="GF15:GF16"/>
    <mergeCell ref="GG15:GG16"/>
    <mergeCell ref="GH15:GH16"/>
    <mergeCell ref="GI15:GI16"/>
    <mergeCell ref="GJ15:GJ16"/>
    <mergeCell ref="GK15:GK16"/>
    <mergeCell ref="GL15:GL16"/>
    <mergeCell ref="GM15:GM16"/>
    <mergeCell ref="GN15:GN16"/>
    <mergeCell ref="GO15:GO16"/>
    <mergeCell ref="GP15:GP16"/>
    <mergeCell ref="GQ15:GQ16"/>
    <mergeCell ref="GR15:GR16"/>
    <mergeCell ref="GS15:GS16"/>
    <mergeCell ref="GT15:GT16"/>
    <mergeCell ref="GU15:GU16"/>
    <mergeCell ref="GV15:GV16"/>
    <mergeCell ref="GW15:GW16"/>
    <mergeCell ref="GX15:GX16"/>
    <mergeCell ref="GY15:GY16"/>
    <mergeCell ref="GZ15:GZ16"/>
    <mergeCell ref="HA15:HA16"/>
    <mergeCell ref="HB15:HB16"/>
    <mergeCell ref="HC15:HC16"/>
    <mergeCell ref="HD15:HD16"/>
    <mergeCell ref="HE15:HE16"/>
    <mergeCell ref="H16:H17"/>
    <mergeCell ref="I16:I17"/>
    <mergeCell ref="J16:J17"/>
    <mergeCell ref="K16:K17"/>
    <mergeCell ref="C15:C17"/>
    <mergeCell ref="D15:D17"/>
    <mergeCell ref="G15:H15"/>
    <mergeCell ref="I15:K15"/>
    <mergeCell ref="L15:U16"/>
    <mergeCell ref="V15:V16"/>
    <mergeCell ref="W15:AA16"/>
    <mergeCell ref="D21:D22"/>
    <mergeCell ref="E21:E22"/>
    <mergeCell ref="D23:D24"/>
    <mergeCell ref="E23:E24"/>
    <mergeCell ref="AD23:AD24"/>
    <mergeCell ref="AE23:AE24"/>
    <mergeCell ref="AF23:AF24"/>
    <mergeCell ref="AG23:AG24"/>
    <mergeCell ref="D26:D29"/>
    <mergeCell ref="E26:E29"/>
    <mergeCell ref="E15:F15"/>
    <mergeCell ref="E16:E17"/>
    <mergeCell ref="A18:A31"/>
    <mergeCell ref="B18:B31"/>
    <mergeCell ref="C18:C31"/>
    <mergeCell ref="D18:D20"/>
    <mergeCell ref="E18:E20"/>
    <mergeCell ref="AB15:AF16"/>
    <mergeCell ref="AG15:AG16"/>
    <mergeCell ref="AH15:AH16"/>
    <mergeCell ref="AI15:AI16"/>
    <mergeCell ref="AJ15:AJ16"/>
    <mergeCell ref="AK15:AK16"/>
    <mergeCell ref="AL15:AL16"/>
    <mergeCell ref="AM15:AM16"/>
    <mergeCell ref="AN15:AN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BJ15:BJ16"/>
    <mergeCell ref="BK15:BK16"/>
    <mergeCell ref="BL15:BL16"/>
    <mergeCell ref="BM15:BM16"/>
    <mergeCell ref="BN15:BN16"/>
    <mergeCell ref="D7:D9"/>
    <mergeCell ref="E7:F7"/>
    <mergeCell ref="E8:E9"/>
    <mergeCell ref="F8:F9"/>
    <mergeCell ref="A14:C14"/>
    <mergeCell ref="A15:A17"/>
    <mergeCell ref="B15:B17"/>
    <mergeCell ref="F16:F17"/>
    <mergeCell ref="G16:G17"/>
  </mergeCells>
  <conditionalFormatting sqref="V9 V14">
    <cfRule type="cellIs" dxfId="0" priority="1" operator="equal">
      <formula>"No aceptable"</formula>
    </cfRule>
  </conditionalFormatting>
  <conditionalFormatting sqref="V9 V14">
    <cfRule type="cellIs" dxfId="1" priority="2" operator="equal">
      <formula>"Aceptable con control"</formula>
    </cfRule>
  </conditionalFormatting>
  <conditionalFormatting sqref="V9 V14 V18 V21:V22 V25 V29:V31">
    <cfRule type="cellIs" dxfId="2" priority="3" operator="equal">
      <formula>"ACEPTABLE"</formula>
    </cfRule>
  </conditionalFormatting>
  <conditionalFormatting sqref="V9 V14">
    <cfRule type="cellIs" dxfId="3" priority="4" operator="equal">
      <formula>"No Aceptable"</formula>
    </cfRule>
  </conditionalFormatting>
  <conditionalFormatting sqref="V9 V14">
    <cfRule type="cellIs" dxfId="3" priority="5" operator="equal">
      <formula>"""No Aceptable"""</formula>
    </cfRule>
  </conditionalFormatting>
  <conditionalFormatting sqref="V18 V21:V22 V25 V29:V31">
    <cfRule type="cellIs" dxfId="3" priority="6" operator="equal">
      <formula>"No Aceptable"</formula>
    </cfRule>
  </conditionalFormatting>
  <conditionalFormatting sqref="V18 V21:V22 V25 V29:V31">
    <cfRule type="cellIs" dxfId="4" priority="7" operator="equal">
      <formula>"Aceptable con control"</formula>
    </cfRule>
  </conditionalFormatting>
  <conditionalFormatting sqref="V17">
    <cfRule type="cellIs" dxfId="0" priority="8" operator="equal">
      <formula>"No aceptable"</formula>
    </cfRule>
  </conditionalFormatting>
  <conditionalFormatting sqref="V17">
    <cfRule type="cellIs" dxfId="1" priority="9" operator="equal">
      <formula>"Aceptable con control"</formula>
    </cfRule>
  </conditionalFormatting>
  <conditionalFormatting sqref="V17">
    <cfRule type="cellIs" dxfId="2" priority="10" operator="equal">
      <formula>"ACEPTABLE"</formula>
    </cfRule>
  </conditionalFormatting>
  <conditionalFormatting sqref="V17">
    <cfRule type="cellIs" dxfId="3" priority="11" operator="equal">
      <formula>"No Aceptable"</formula>
    </cfRule>
  </conditionalFormatting>
  <conditionalFormatting sqref="V17">
    <cfRule type="cellIs" dxfId="3" priority="12" operator="equal">
      <formula>"""No Aceptable"""</formula>
    </cfRule>
  </conditionalFormatting>
  <conditionalFormatting sqref="V20">
    <cfRule type="cellIs" dxfId="2" priority="13" operator="equal">
      <formula>"ACEPTABLE"</formula>
    </cfRule>
  </conditionalFormatting>
  <conditionalFormatting sqref="V20">
    <cfRule type="cellIs" dxfId="3" priority="14" operator="equal">
      <formula>"No Aceptable"</formula>
    </cfRule>
  </conditionalFormatting>
  <conditionalFormatting sqref="V20">
    <cfRule type="cellIs" dxfId="4" priority="15" operator="equal">
      <formula>"Aceptable con control"</formula>
    </cfRule>
  </conditionalFormatting>
  <conditionalFormatting sqref="V19">
    <cfRule type="cellIs" dxfId="2" priority="16" operator="equal">
      <formula>"ACEPTABLE"</formula>
    </cfRule>
  </conditionalFormatting>
  <conditionalFormatting sqref="V19">
    <cfRule type="cellIs" dxfId="3" priority="17" operator="equal">
      <formula>"No Aceptable"</formula>
    </cfRule>
  </conditionalFormatting>
  <conditionalFormatting sqref="V19">
    <cfRule type="cellIs" dxfId="4" priority="18" operator="equal">
      <formula>"Aceptable con control"</formula>
    </cfRule>
  </conditionalFormatting>
  <conditionalFormatting sqref="V23">
    <cfRule type="cellIs" dxfId="2" priority="19" operator="equal">
      <formula>"ACEPTABLE"</formula>
    </cfRule>
  </conditionalFormatting>
  <conditionalFormatting sqref="V23">
    <cfRule type="cellIs" dxfId="3" priority="20" operator="equal">
      <formula>"No Aceptable"</formula>
    </cfRule>
  </conditionalFormatting>
  <conditionalFormatting sqref="V23">
    <cfRule type="cellIs" dxfId="4" priority="21" operator="equal">
      <formula>"Aceptable con control"</formula>
    </cfRule>
  </conditionalFormatting>
  <conditionalFormatting sqref="V24">
    <cfRule type="cellIs" dxfId="2" priority="22" operator="equal">
      <formula>"ACEPTABLE"</formula>
    </cfRule>
  </conditionalFormatting>
  <conditionalFormatting sqref="V24">
    <cfRule type="cellIs" dxfId="3" priority="23" operator="equal">
      <formula>"No Aceptable"</formula>
    </cfRule>
  </conditionalFormatting>
  <conditionalFormatting sqref="V24">
    <cfRule type="cellIs" dxfId="4" priority="24" operator="equal">
      <formula>"Aceptable con control"</formula>
    </cfRule>
  </conditionalFormatting>
  <conditionalFormatting sqref="V26">
    <cfRule type="cellIs" dxfId="2" priority="25" operator="equal">
      <formula>"ACEPTABLE"</formula>
    </cfRule>
  </conditionalFormatting>
  <conditionalFormatting sqref="V26">
    <cfRule type="cellIs" dxfId="3" priority="26" operator="equal">
      <formula>"No Aceptable"</formula>
    </cfRule>
  </conditionalFormatting>
  <conditionalFormatting sqref="V26">
    <cfRule type="cellIs" dxfId="4" priority="27" operator="equal">
      <formula>"Aceptable con control"</formula>
    </cfRule>
  </conditionalFormatting>
  <conditionalFormatting sqref="V27">
    <cfRule type="cellIs" dxfId="2" priority="28" operator="equal">
      <formula>"ACEPTABLE"</formula>
    </cfRule>
  </conditionalFormatting>
  <conditionalFormatting sqref="V27">
    <cfRule type="cellIs" dxfId="3" priority="29" operator="equal">
      <formula>"No Aceptable"</formula>
    </cfRule>
  </conditionalFormatting>
  <conditionalFormatting sqref="V27">
    <cfRule type="cellIs" dxfId="4" priority="30" operator="equal">
      <formula>"Aceptable con control"</formula>
    </cfRule>
  </conditionalFormatting>
  <conditionalFormatting sqref="V28">
    <cfRule type="cellIs" dxfId="2" priority="31" operator="equal">
      <formula>"ACEPTABLE"</formula>
    </cfRule>
  </conditionalFormatting>
  <conditionalFormatting sqref="V28">
    <cfRule type="cellIs" dxfId="3" priority="32" operator="equal">
      <formula>"No Aceptable"</formula>
    </cfRule>
  </conditionalFormatting>
  <conditionalFormatting sqref="V28">
    <cfRule type="cellIs" dxfId="4" priority="33" operator="equal">
      <formula>"Aceptable con control"</formula>
    </cfRule>
  </conditionalFormatting>
  <dataValidations>
    <dataValidation type="list" allowBlank="1" showInputMessage="1" showErrorMessage="1" prompt=" - " sqref="IR8:IV9 IR14:IV14">
      <formula1>$IR$9:$IR$33</formula1>
    </dataValidation>
    <dataValidation type="list" allowBlank="1" showInputMessage="1" showErrorMessage="1" prompt=" - " sqref="L18:L31">
      <formula1>Nef</formula1>
    </dataValidation>
    <dataValidation type="list" allowBlank="1" showInputMessage="1" showErrorMessage="1" prompt=" - " sqref="E18 E21 E26">
      <formula1>Descripción</formula1>
    </dataValidation>
    <dataValidation type="list" allowBlank="1" showInputMessage="1" showErrorMessage="1" prompt=" - " sqref="G18:G31">
      <formula1>Efectosp</formula1>
    </dataValidation>
    <dataValidation type="list" allowBlank="1" showInputMessage="1" showErrorMessage="1" prompt=" - " sqref="N18:N31">
      <formula1>NEx</formula1>
    </dataValidation>
    <dataValidation type="list" allowBlank="1" showInputMessage="1" showErrorMessage="1" prompt=" - " sqref="D18 D21 D23 D25:D26 D30:D31 AA18:AA31">
      <formula1>Rutinarias</formula1>
    </dataValidation>
    <dataValidation type="list" allowBlank="1" showInputMessage="1" showErrorMessage="1" prompt=" - " sqref="R18:R31">
      <formula1>Consecuencias</formula1>
    </dataValidation>
    <dataValidation type="list" allowBlank="1" showInputMessage="1" showErrorMessage="1" prompt=" - " sqref="EC17:IU17">
      <formula1>$EC$13:$EC$30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CC00"/>
    <pageSetUpPr/>
  </sheetPr>
  <sheetViews>
    <sheetView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4.43" defaultRowHeight="15.0"/>
  <cols>
    <col customWidth="1" min="1" max="1" width="12.29"/>
    <col customWidth="1" min="2" max="2" width="15.86"/>
    <col customWidth="1" min="3" max="3" width="20.43"/>
    <col customWidth="1" min="4" max="4" width="11.0"/>
    <col customWidth="1" min="5" max="5" width="14.43"/>
    <col customWidth="1" min="6" max="6" width="24.0"/>
    <col customWidth="1" min="7" max="7" width="11.0"/>
    <col customWidth="1" min="8" max="8" width="18.71"/>
    <col customWidth="1" min="9" max="9" width="16.57"/>
    <col customWidth="1" min="10" max="10" width="15.86"/>
    <col customWidth="1" min="11" max="11" width="13.14"/>
    <col customWidth="1" min="12" max="22" width="11.0"/>
    <col customWidth="1" min="23" max="23" width="8.57"/>
    <col customWidth="1" hidden="1" min="24" max="24" width="6.71"/>
    <col customWidth="1" hidden="1" min="25" max="25" width="6.86"/>
    <col customWidth="1" min="26" max="26" width="17.43"/>
    <col customWidth="1" min="27" max="27" width="11.0"/>
    <col customWidth="1" min="28" max="28" width="20.14"/>
    <col customWidth="1" min="29" max="29" width="15.71"/>
    <col customWidth="1" min="30" max="30" width="25.0"/>
    <col customWidth="1" min="31" max="31" width="27.43"/>
    <col customWidth="1" min="32" max="32" width="13.57"/>
    <col customWidth="1" min="33" max="33" width="17.71"/>
    <col customWidth="1" hidden="1" min="34" max="130" width="11.0"/>
    <col customWidth="1" hidden="1" min="131" max="131" width="19.14"/>
    <col customWidth="1" hidden="1" min="132" max="252" width="10.0"/>
  </cols>
  <sheetData>
    <row r="1" ht="12.75" customHeight="1">
      <c r="EA1" s="105"/>
    </row>
    <row r="2" ht="43.5" customHeight="1">
      <c r="A2" s="106"/>
      <c r="B2" s="107"/>
      <c r="C2" s="31" t="s">
        <v>3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107"/>
      <c r="AE2" s="31" t="s">
        <v>167</v>
      </c>
      <c r="AF2" s="32"/>
      <c r="AG2" s="107"/>
      <c r="EA2" s="105"/>
    </row>
    <row r="3" ht="15.75" customHeight="1">
      <c r="A3" s="33"/>
      <c r="B3" s="108"/>
      <c r="C3" s="33"/>
      <c r="AD3" s="108"/>
      <c r="AE3" s="33"/>
      <c r="AG3" s="108"/>
      <c r="EA3" s="105"/>
    </row>
    <row r="4" ht="15.75" customHeight="1">
      <c r="A4" s="33"/>
      <c r="B4" s="108"/>
      <c r="C4" s="33"/>
      <c r="AD4" s="108"/>
      <c r="AE4" s="33"/>
      <c r="AG4" s="108"/>
      <c r="EA4" s="105"/>
    </row>
    <row r="5" ht="14.25" customHeight="1">
      <c r="A5" s="34"/>
      <c r="B5" s="109"/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109"/>
      <c r="AE5" s="34"/>
      <c r="AF5" s="35"/>
      <c r="AG5" s="109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EA5" s="105"/>
    </row>
    <row r="6" ht="15.75" customHeight="1">
      <c r="A6" s="110" t="s">
        <v>168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EA6" s="105"/>
    </row>
    <row r="7" ht="27.75" customHeight="1">
      <c r="A7" s="13" t="s">
        <v>4</v>
      </c>
      <c r="B7" s="13" t="s">
        <v>5</v>
      </c>
      <c r="C7" s="13" t="s">
        <v>6</v>
      </c>
      <c r="D7" s="13" t="s">
        <v>7</v>
      </c>
      <c r="E7" s="14" t="s">
        <v>8</v>
      </c>
      <c r="F7" s="15"/>
      <c r="G7" s="14" t="s">
        <v>9</v>
      </c>
      <c r="H7" s="15"/>
      <c r="I7" s="14" t="s">
        <v>10</v>
      </c>
      <c r="J7" s="16"/>
      <c r="K7" s="15"/>
      <c r="L7" s="17" t="s">
        <v>11</v>
      </c>
      <c r="M7" s="18"/>
      <c r="N7" s="18"/>
      <c r="O7" s="18"/>
      <c r="P7" s="18"/>
      <c r="Q7" s="18"/>
      <c r="R7" s="18"/>
      <c r="S7" s="18"/>
      <c r="T7" s="18"/>
      <c r="U7" s="19"/>
      <c r="V7" s="20" t="s">
        <v>12</v>
      </c>
      <c r="W7" s="17" t="s">
        <v>13</v>
      </c>
      <c r="X7" s="18"/>
      <c r="Y7" s="18"/>
      <c r="Z7" s="18"/>
      <c r="AA7" s="19"/>
      <c r="AB7" s="17" t="s">
        <v>14</v>
      </c>
      <c r="AC7" s="18"/>
      <c r="AD7" s="18"/>
      <c r="AE7" s="18"/>
      <c r="AF7" s="19"/>
      <c r="AG7" s="20" t="s">
        <v>15</v>
      </c>
      <c r="EA7" s="105"/>
    </row>
    <row r="8" ht="27.75" customHeight="1">
      <c r="A8" s="21"/>
      <c r="B8" s="21"/>
      <c r="C8" s="21"/>
      <c r="D8" s="21"/>
      <c r="E8" s="13" t="s">
        <v>16</v>
      </c>
      <c r="F8" s="13" t="s">
        <v>17</v>
      </c>
      <c r="G8" s="13" t="s">
        <v>18</v>
      </c>
      <c r="H8" s="13" t="s">
        <v>17</v>
      </c>
      <c r="I8" s="13" t="s">
        <v>19</v>
      </c>
      <c r="J8" s="13" t="s">
        <v>20</v>
      </c>
      <c r="K8" s="13" t="s">
        <v>21</v>
      </c>
      <c r="L8" s="22"/>
      <c r="M8" s="23"/>
      <c r="N8" s="23"/>
      <c r="O8" s="23"/>
      <c r="P8" s="23"/>
      <c r="Q8" s="23"/>
      <c r="R8" s="23"/>
      <c r="S8" s="23"/>
      <c r="T8" s="23"/>
      <c r="U8" s="24"/>
      <c r="V8" s="25"/>
      <c r="W8" s="22"/>
      <c r="X8" s="23"/>
      <c r="Y8" s="23"/>
      <c r="Z8" s="23"/>
      <c r="AA8" s="24"/>
      <c r="AB8" s="22"/>
      <c r="AC8" s="23"/>
      <c r="AD8" s="23"/>
      <c r="AE8" s="23"/>
      <c r="AF8" s="24"/>
      <c r="AG8" s="25"/>
      <c r="EA8" s="105" t="s">
        <v>17</v>
      </c>
      <c r="EB8" s="47" t="s">
        <v>22</v>
      </c>
      <c r="EC8" s="4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</row>
    <row r="9" ht="77.25" customHeight="1">
      <c r="A9" s="25"/>
      <c r="B9" s="25"/>
      <c r="C9" s="25"/>
      <c r="D9" s="25"/>
      <c r="E9" s="21"/>
      <c r="F9" s="21"/>
      <c r="G9" s="21"/>
      <c r="H9" s="21"/>
      <c r="I9" s="21"/>
      <c r="J9" s="21"/>
      <c r="K9" s="21"/>
      <c r="L9" s="29" t="s">
        <v>23</v>
      </c>
      <c r="M9" s="29" t="s">
        <v>24</v>
      </c>
      <c r="N9" s="29" t="s">
        <v>25</v>
      </c>
      <c r="O9" s="29" t="s">
        <v>26</v>
      </c>
      <c r="P9" s="29" t="s">
        <v>27</v>
      </c>
      <c r="Q9" s="29" t="s">
        <v>28</v>
      </c>
      <c r="R9" s="29" t="s">
        <v>29</v>
      </c>
      <c r="S9" s="29" t="s">
        <v>30</v>
      </c>
      <c r="T9" s="29" t="s">
        <v>31</v>
      </c>
      <c r="U9" s="29" t="s">
        <v>32</v>
      </c>
      <c r="V9" s="29" t="s">
        <v>33</v>
      </c>
      <c r="W9" s="29" t="s">
        <v>34</v>
      </c>
      <c r="X9" s="29" t="s">
        <v>35</v>
      </c>
      <c r="Y9" s="29" t="s">
        <v>36</v>
      </c>
      <c r="Z9" s="29" t="s">
        <v>37</v>
      </c>
      <c r="AA9" s="29" t="s">
        <v>38</v>
      </c>
      <c r="AB9" s="29" t="s">
        <v>39</v>
      </c>
      <c r="AC9" s="29" t="s">
        <v>40</v>
      </c>
      <c r="AD9" s="29" t="s">
        <v>41</v>
      </c>
      <c r="AE9" s="29" t="s">
        <v>42</v>
      </c>
      <c r="AF9" s="29" t="s">
        <v>43</v>
      </c>
      <c r="AG9" s="29" t="s">
        <v>44</v>
      </c>
      <c r="EA9" s="47" t="s">
        <v>49</v>
      </c>
      <c r="EB9" s="47" t="s">
        <v>45</v>
      </c>
      <c r="EC9" s="4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</row>
    <row r="10" ht="85.5" customHeight="1">
      <c r="A10" s="111" t="s">
        <v>169</v>
      </c>
      <c r="B10" s="112" t="s">
        <v>170</v>
      </c>
      <c r="C10" s="113" t="s">
        <v>171</v>
      </c>
      <c r="D10" s="114" t="s">
        <v>53</v>
      </c>
      <c r="E10" s="114" t="s">
        <v>172</v>
      </c>
      <c r="F10" s="115" t="s">
        <v>173</v>
      </c>
      <c r="G10" s="115" t="s">
        <v>174</v>
      </c>
      <c r="H10" s="115" t="s">
        <v>175</v>
      </c>
      <c r="I10" s="115" t="s">
        <v>176</v>
      </c>
      <c r="J10" s="115" t="s">
        <v>60</v>
      </c>
      <c r="K10" s="115" t="s">
        <v>176</v>
      </c>
      <c r="L10" s="115" t="s">
        <v>20</v>
      </c>
      <c r="M10" s="115">
        <f>IF(L10=Listas!B$4,Listas!C$4,IF(L10=Listas!B$5,Listas!C$5,IF(L10=Listas!B$6,Listas!C$6,Listas!C$7)))</f>
        <v>2</v>
      </c>
      <c r="N10" s="115" t="s">
        <v>99</v>
      </c>
      <c r="O10" s="115">
        <f>IF(N10=Listas!D$4,Listas!E$4,IF(N10=Listas!D$5,Listas!E$5,IF(N10=Listas!D$6,Listas!E$6,Listas!E$7)))</f>
        <v>3</v>
      </c>
      <c r="P10" s="115">
        <f t="shared" ref="P10:P28" si="1">O10*M10</f>
        <v>6</v>
      </c>
      <c r="Q10" s="115" t="str">
        <f t="shared" ref="Q10:Q28" si="2">IF((P10&gt;=24),"Muy Alto",IF((P10&gt;=10),"Alto",IF((P10&gt;=6),"Medio",IF((P10&gt;=0),"Bajo"))))</f>
        <v>Medio</v>
      </c>
      <c r="R10" s="115" t="s">
        <v>107</v>
      </c>
      <c r="S10" s="116">
        <f>IF(R10=Listas!F$4,Listas!G$4,IF(R10=Listas!F$5,Listas!G$5,IF(R10=Listas!F$6,Listas!G$6,Listas!G$7)))</f>
        <v>25</v>
      </c>
      <c r="T10" s="115">
        <f t="shared" ref="T10:T28" si="3">+S10*P10</f>
        <v>150</v>
      </c>
      <c r="U10" s="115" t="str">
        <f t="shared" ref="U10:U28" si="4">IF((T10&gt;=600),"Crítico",IF((T10&gt;=150),"Corregir",IF((T10&gt;=40),"Mejorar",IF((T10=0),"Mantener"))))</f>
        <v>Corregir</v>
      </c>
      <c r="V10" s="115" t="str">
        <f>IF(T10&gt;=Listas!AD$4,Listas!AE$4,IF(T10&gt;=Listas!AD$5,Listas!AE$5,Listas!AE$6))</f>
        <v>Aceptable con control</v>
      </c>
      <c r="W10" s="117">
        <v>20.0</v>
      </c>
      <c r="X10" s="117"/>
      <c r="Y10" s="118"/>
      <c r="Z10" s="115" t="s">
        <v>177</v>
      </c>
      <c r="AA10" s="115" t="s">
        <v>64</v>
      </c>
      <c r="AB10" s="115"/>
      <c r="AC10" s="115"/>
      <c r="AD10" s="115"/>
      <c r="AE10" s="115" t="s">
        <v>178</v>
      </c>
      <c r="AF10" s="115"/>
      <c r="AG10" s="115" t="s">
        <v>68</v>
      </c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47" t="s">
        <v>179</v>
      </c>
      <c r="EB10" s="47" t="s">
        <v>180</v>
      </c>
      <c r="EC10" s="47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  <c r="IR10" s="119"/>
    </row>
    <row r="11" ht="78.0" customHeight="1">
      <c r="A11" s="46"/>
      <c r="B11" s="46"/>
      <c r="C11" s="33"/>
      <c r="D11" s="46"/>
      <c r="E11" s="46"/>
      <c r="F11" s="115" t="s">
        <v>181</v>
      </c>
      <c r="G11" s="115" t="s">
        <v>174</v>
      </c>
      <c r="H11" s="115" t="s">
        <v>182</v>
      </c>
      <c r="I11" s="115" t="s">
        <v>176</v>
      </c>
      <c r="J11" s="115" t="s">
        <v>60</v>
      </c>
      <c r="K11" s="115" t="s">
        <v>176</v>
      </c>
      <c r="L11" s="115" t="s">
        <v>132</v>
      </c>
      <c r="M11" s="115">
        <f>IF(L11=Listas!B$4,Listas!C$4,IF(L11=Listas!B$5,Listas!C$5,IF(L11=Listas!B$6,Listas!C$6,Listas!C$7)))</f>
        <v>6</v>
      </c>
      <c r="N11" s="115" t="s">
        <v>99</v>
      </c>
      <c r="O11" s="115">
        <f>IF(N11=Listas!D$4,Listas!E$4,IF(N11=Listas!D$5,Listas!E$5,IF(N11=Listas!D$6,Listas!E$6,Listas!E$7)))</f>
        <v>3</v>
      </c>
      <c r="P11" s="115">
        <f t="shared" si="1"/>
        <v>18</v>
      </c>
      <c r="Q11" s="115" t="str">
        <f t="shared" si="2"/>
        <v>Alto</v>
      </c>
      <c r="R11" s="115" t="s">
        <v>107</v>
      </c>
      <c r="S11" s="116">
        <f>IF(R11=Listas!F$4,Listas!G$4,IF(R11=Listas!F$5,Listas!G$5,IF(R11=Listas!F$6,Listas!G$6,Listas!G$7)))</f>
        <v>25</v>
      </c>
      <c r="T11" s="115">
        <f t="shared" si="3"/>
        <v>450</v>
      </c>
      <c r="U11" s="115" t="str">
        <f t="shared" si="4"/>
        <v>Corregir</v>
      </c>
      <c r="V11" s="115" t="str">
        <f>IF(T11&gt;=Listas!AD$4,Listas!AE$4,IF(T11&gt;=Listas!AD$5,Listas!AE$5,Listas!AE$6))</f>
        <v>Aceptable con control</v>
      </c>
      <c r="W11" s="117">
        <v>20.0</v>
      </c>
      <c r="X11" s="117"/>
      <c r="Y11" s="118"/>
      <c r="Z11" s="115" t="s">
        <v>183</v>
      </c>
      <c r="AA11" s="115" t="s">
        <v>64</v>
      </c>
      <c r="AB11" s="115"/>
      <c r="AC11" s="115"/>
      <c r="AD11" s="115"/>
      <c r="AE11" s="115" t="s">
        <v>178</v>
      </c>
      <c r="AF11" s="115"/>
      <c r="AG11" s="115" t="s">
        <v>68</v>
      </c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  <c r="IK11" s="120"/>
      <c r="IL11" s="120"/>
      <c r="IM11" s="120"/>
      <c r="IN11" s="120"/>
      <c r="IO11" s="120"/>
      <c r="IP11" s="120"/>
      <c r="IQ11" s="120"/>
      <c r="IR11" s="121" t="s">
        <v>184</v>
      </c>
    </row>
    <row r="12" ht="75.75" customHeight="1">
      <c r="A12" s="46"/>
      <c r="B12" s="46"/>
      <c r="C12" s="33"/>
      <c r="D12" s="46"/>
      <c r="E12" s="46"/>
      <c r="F12" s="122" t="s">
        <v>185</v>
      </c>
      <c r="G12" s="122" t="s">
        <v>174</v>
      </c>
      <c r="H12" s="122" t="s">
        <v>186</v>
      </c>
      <c r="I12" s="122" t="s">
        <v>60</v>
      </c>
      <c r="J12" s="122" t="s">
        <v>60</v>
      </c>
      <c r="K12" s="122" t="s">
        <v>176</v>
      </c>
      <c r="L12" s="122" t="s">
        <v>20</v>
      </c>
      <c r="M12" s="122">
        <f>IF(L12=Listas!B$4,Listas!C$4,IF(L12=Listas!B$5,Listas!C$5,IF(L12=Listas!B$6,Listas!C$6,Listas!C$7)))</f>
        <v>2</v>
      </c>
      <c r="N12" s="122" t="s">
        <v>99</v>
      </c>
      <c r="O12" s="122">
        <f>IF(N12=Listas!D$4,Listas!E$4,IF(N12=Listas!D$5,Listas!E$5,IF(N12=Listas!D$6,Listas!E$6,Listas!E$7)))</f>
        <v>3</v>
      </c>
      <c r="P12" s="122">
        <f t="shared" si="1"/>
        <v>6</v>
      </c>
      <c r="Q12" s="122" t="str">
        <f t="shared" si="2"/>
        <v>Medio</v>
      </c>
      <c r="R12" s="122" t="s">
        <v>107</v>
      </c>
      <c r="S12" s="123">
        <f>IF(R12=Listas!F$4,Listas!G$4,IF(R12=Listas!F$5,Listas!G$5,IF(R12=Listas!F$6,Listas!G$6,Listas!G$7)))</f>
        <v>25</v>
      </c>
      <c r="T12" s="122">
        <f t="shared" si="3"/>
        <v>150</v>
      </c>
      <c r="U12" s="122" t="str">
        <f t="shared" si="4"/>
        <v>Corregir</v>
      </c>
      <c r="V12" s="122" t="str">
        <f>IF(T12&gt;=Listas!AD$4,Listas!AE$4,IF(T12&gt;=Listas!AD$5,Listas!AE$5,Listas!AE$6))</f>
        <v>Aceptable con control</v>
      </c>
      <c r="W12" s="124">
        <v>20.0</v>
      </c>
      <c r="X12" s="124"/>
      <c r="Y12" s="125"/>
      <c r="Z12" s="122" t="s">
        <v>183</v>
      </c>
      <c r="AA12" s="122" t="s">
        <v>64</v>
      </c>
      <c r="AB12" s="122"/>
      <c r="AC12" s="122"/>
      <c r="AD12" s="122"/>
      <c r="AE12" s="122" t="s">
        <v>178</v>
      </c>
      <c r="AF12" s="122"/>
      <c r="AG12" s="122" t="s">
        <v>68</v>
      </c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26" t="s">
        <v>187</v>
      </c>
      <c r="EB12" s="47" t="s">
        <v>188</v>
      </c>
      <c r="EC12" s="47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</row>
    <row r="13" ht="64.5" customHeight="1">
      <c r="A13" s="46"/>
      <c r="B13" s="46"/>
      <c r="C13" s="33"/>
      <c r="D13" s="127" t="s">
        <v>189</v>
      </c>
      <c r="E13" s="128" t="s">
        <v>54</v>
      </c>
      <c r="F13" s="129" t="s">
        <v>190</v>
      </c>
      <c r="G13" s="129" t="s">
        <v>174</v>
      </c>
      <c r="H13" s="129" t="s">
        <v>191</v>
      </c>
      <c r="I13" s="129" t="s">
        <v>176</v>
      </c>
      <c r="J13" s="129" t="s">
        <v>60</v>
      </c>
      <c r="K13" s="129" t="s">
        <v>192</v>
      </c>
      <c r="L13" s="129" t="s">
        <v>20</v>
      </c>
      <c r="M13" s="129">
        <f>IF(L13=Listas!B$4,Listas!C$4,IF(L13=Listas!B$5,Listas!C$5,IF(L13=Listas!B$6,Listas!C$6,Listas!C$7)))</f>
        <v>2</v>
      </c>
      <c r="N13" s="129" t="s">
        <v>61</v>
      </c>
      <c r="O13" s="129">
        <f>IF(N13=Listas!D$4,Listas!E$4,IF(N13=Listas!D$5,Listas!E$5,IF(N13=Listas!D$6,Listas!E$6,Listas!E$7)))</f>
        <v>4</v>
      </c>
      <c r="P13" s="129">
        <f t="shared" si="1"/>
        <v>8</v>
      </c>
      <c r="Q13" s="129" t="str">
        <f t="shared" si="2"/>
        <v>Medio</v>
      </c>
      <c r="R13" s="129" t="s">
        <v>107</v>
      </c>
      <c r="S13" s="130">
        <f>IF(R13=Listas!F$4,Listas!G$4,IF(R13=Listas!F$5,Listas!G$5,IF(R13=Listas!F$6,Listas!G$6,Listas!G$7)))</f>
        <v>25</v>
      </c>
      <c r="T13" s="129">
        <f t="shared" si="3"/>
        <v>200</v>
      </c>
      <c r="U13" s="129" t="str">
        <f t="shared" si="4"/>
        <v>Corregir</v>
      </c>
      <c r="V13" s="129" t="str">
        <f>IF(T13&gt;=Listas!AD$4,Listas!AE$4,IF(T13&gt;=Listas!AD$5,Listas!AE$5,Listas!AE$6))</f>
        <v>Aceptable con control</v>
      </c>
      <c r="W13" s="131">
        <v>20.0</v>
      </c>
      <c r="X13" s="131"/>
      <c r="Y13" s="132"/>
      <c r="Z13" s="129" t="s">
        <v>193</v>
      </c>
      <c r="AA13" s="129" t="s">
        <v>64</v>
      </c>
      <c r="AB13" s="129"/>
      <c r="AC13" s="129"/>
      <c r="AD13" s="129"/>
      <c r="AE13" s="129" t="s">
        <v>194</v>
      </c>
      <c r="AF13" s="129" t="s">
        <v>195</v>
      </c>
      <c r="AG13" s="133" t="s">
        <v>68</v>
      </c>
      <c r="AH13" s="119"/>
      <c r="AI13" s="119"/>
      <c r="AJ13" s="119"/>
      <c r="AK13" s="47"/>
      <c r="AL13" s="134"/>
      <c r="AM13" s="47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</row>
    <row r="14" ht="78.0" customHeight="1">
      <c r="A14" s="46"/>
      <c r="B14" s="46"/>
      <c r="C14" s="33"/>
      <c r="D14" s="135"/>
      <c r="E14" s="46"/>
      <c r="F14" s="136" t="s">
        <v>196</v>
      </c>
      <c r="G14" s="136" t="s">
        <v>174</v>
      </c>
      <c r="H14" s="136" t="s">
        <v>197</v>
      </c>
      <c r="I14" s="136" t="s">
        <v>60</v>
      </c>
      <c r="J14" s="136" t="s">
        <v>60</v>
      </c>
      <c r="K14" s="136" t="s">
        <v>198</v>
      </c>
      <c r="L14" s="136" t="s">
        <v>20</v>
      </c>
      <c r="M14" s="136">
        <f>IF(L14=Listas!B$4,Listas!C$4,IF(L14=Listas!B$5,Listas!C$5,IF(L14=Listas!B$6,Listas!C$6,Listas!C$7)))</f>
        <v>2</v>
      </c>
      <c r="N14" s="136" t="s">
        <v>99</v>
      </c>
      <c r="O14" s="136">
        <f>IF(N14=Listas!D$4,Listas!E$4,IF(N14=Listas!D$5,Listas!E$5,IF(N14=Listas!D$6,Listas!E$6,Listas!E$7)))</f>
        <v>3</v>
      </c>
      <c r="P14" s="136">
        <f t="shared" si="1"/>
        <v>6</v>
      </c>
      <c r="Q14" s="136" t="str">
        <f t="shared" si="2"/>
        <v>Medio</v>
      </c>
      <c r="R14" s="136" t="s">
        <v>107</v>
      </c>
      <c r="S14" s="137">
        <f>IF(R14=Listas!F$4,Listas!G$4,IF(R14=Listas!F$5,Listas!G$5,IF(R14=Listas!F$6,Listas!G$6,Listas!G$7)))</f>
        <v>25</v>
      </c>
      <c r="T14" s="136">
        <f t="shared" si="3"/>
        <v>150</v>
      </c>
      <c r="U14" s="136" t="str">
        <f t="shared" si="4"/>
        <v>Corregir</v>
      </c>
      <c r="V14" s="136" t="str">
        <f>IF(T14&gt;=Listas!AD$4,Listas!AE$4,IF(T14&gt;=Listas!AD$5,Listas!AE$5,Listas!AE$6))</f>
        <v>Aceptable con control</v>
      </c>
      <c r="W14" s="138">
        <v>20.0</v>
      </c>
      <c r="X14" s="138"/>
      <c r="Y14" s="139"/>
      <c r="Z14" s="136" t="s">
        <v>199</v>
      </c>
      <c r="AA14" s="136" t="s">
        <v>64</v>
      </c>
      <c r="AB14" s="136"/>
      <c r="AC14" s="136"/>
      <c r="AD14" s="136"/>
      <c r="AE14" s="136" t="s">
        <v>200</v>
      </c>
      <c r="AF14" s="136" t="s">
        <v>201</v>
      </c>
      <c r="AG14" s="140" t="s">
        <v>68</v>
      </c>
      <c r="AH14" s="119"/>
      <c r="AI14" s="119"/>
      <c r="AJ14" s="119"/>
      <c r="AK14" s="141"/>
      <c r="AL14" s="142"/>
      <c r="AM14" s="141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</row>
    <row r="15" ht="71.25" customHeight="1">
      <c r="A15" s="46"/>
      <c r="B15" s="46"/>
      <c r="C15" s="33"/>
      <c r="D15" s="143"/>
      <c r="E15" s="56"/>
      <c r="F15" s="144" t="s">
        <v>202</v>
      </c>
      <c r="G15" s="144" t="s">
        <v>174</v>
      </c>
      <c r="H15" s="144" t="s">
        <v>203</v>
      </c>
      <c r="I15" s="144" t="s">
        <v>60</v>
      </c>
      <c r="J15" s="144" t="s">
        <v>60</v>
      </c>
      <c r="K15" s="144" t="s">
        <v>176</v>
      </c>
      <c r="L15" s="144" t="s">
        <v>20</v>
      </c>
      <c r="M15" s="144">
        <f>IF(L15=Listas!B$4,Listas!C$4,IF(L15=Listas!B$5,Listas!C$5,IF(L15=Listas!B$6,Listas!C$6,Listas!C$7)))</f>
        <v>2</v>
      </c>
      <c r="N15" s="144" t="s">
        <v>99</v>
      </c>
      <c r="O15" s="144">
        <f>IF(N15=Listas!D$4,Listas!E$4,IF(N15=Listas!D$5,Listas!E$5,IF(N15=Listas!D$6,Listas!E$6,Listas!E$7)))</f>
        <v>3</v>
      </c>
      <c r="P15" s="144">
        <f t="shared" si="1"/>
        <v>6</v>
      </c>
      <c r="Q15" s="144" t="str">
        <f t="shared" si="2"/>
        <v>Medio</v>
      </c>
      <c r="R15" s="144" t="s">
        <v>62</v>
      </c>
      <c r="S15" s="145">
        <f>IF(R15=Listas!F$4,Listas!G$4,IF(R15=Listas!F$5,Listas!G$5,IF(R15=Listas!F$6,Listas!G$6,Listas!G$7)))</f>
        <v>10</v>
      </c>
      <c r="T15" s="144">
        <f t="shared" si="3"/>
        <v>60</v>
      </c>
      <c r="U15" s="144" t="str">
        <f t="shared" si="4"/>
        <v>Mejorar</v>
      </c>
      <c r="V15" s="144" t="str">
        <f>IF(T15&gt;=Listas!AD$4,Listas!AE$4,IF(T15&gt;=Listas!AD$5,Listas!AE$5,Listas!AE$6))</f>
        <v>Aceptable</v>
      </c>
      <c r="W15" s="146">
        <v>20.0</v>
      </c>
      <c r="X15" s="146"/>
      <c r="Y15" s="147"/>
      <c r="Z15" s="144" t="s">
        <v>204</v>
      </c>
      <c r="AA15" s="144" t="s">
        <v>64</v>
      </c>
      <c r="AB15" s="144"/>
      <c r="AC15" s="144"/>
      <c r="AD15" s="144" t="s">
        <v>205</v>
      </c>
      <c r="AE15" s="144" t="s">
        <v>206</v>
      </c>
      <c r="AF15" s="144"/>
      <c r="AG15" s="148" t="s">
        <v>68</v>
      </c>
      <c r="AH15" s="119"/>
      <c r="AI15" s="119"/>
      <c r="AJ15" s="119"/>
      <c r="AK15" s="141"/>
      <c r="AL15" s="142"/>
      <c r="AM15" s="141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</row>
    <row r="16" ht="57.0" customHeight="1">
      <c r="A16" s="46"/>
      <c r="B16" s="46"/>
      <c r="C16" s="33"/>
      <c r="D16" s="149" t="s">
        <v>189</v>
      </c>
      <c r="E16" s="150" t="s">
        <v>121</v>
      </c>
      <c r="F16" s="151" t="s">
        <v>207</v>
      </c>
      <c r="G16" s="151" t="s">
        <v>123</v>
      </c>
      <c r="H16" s="151" t="s">
        <v>208</v>
      </c>
      <c r="I16" s="151" t="s">
        <v>176</v>
      </c>
      <c r="J16" s="151" t="s">
        <v>60</v>
      </c>
      <c r="K16" s="151" t="s">
        <v>209</v>
      </c>
      <c r="L16" s="151" t="s">
        <v>139</v>
      </c>
      <c r="M16" s="151">
        <f>IF(L16=Listas!B$4,Listas!C$4,IF(L16=Listas!B$5,Listas!C$5,IF(L16=Listas!B$6,Listas!C$6,Listas!C$7)))</f>
        <v>0</v>
      </c>
      <c r="N16" s="151" t="s">
        <v>99</v>
      </c>
      <c r="O16" s="151">
        <f>IF(N16=Listas!D$4,Listas!E$4,IF(N16=Listas!D$5,Listas!E$5,IF(N16=Listas!D$6,Listas!E$6,Listas!E$7)))</f>
        <v>3</v>
      </c>
      <c r="P16" s="151">
        <f t="shared" si="1"/>
        <v>0</v>
      </c>
      <c r="Q16" s="151" t="str">
        <f t="shared" si="2"/>
        <v>Bajo</v>
      </c>
      <c r="R16" s="151" t="s">
        <v>107</v>
      </c>
      <c r="S16" s="152">
        <f>IF(R16=Listas!F$4,Listas!G$4,IF(R16=Listas!F$5,Listas!G$5,IF(R16=Listas!F$6,Listas!G$6,Listas!G$7)))</f>
        <v>25</v>
      </c>
      <c r="T16" s="151">
        <f t="shared" si="3"/>
        <v>0</v>
      </c>
      <c r="U16" s="151" t="str">
        <f t="shared" si="4"/>
        <v>Mantener</v>
      </c>
      <c r="V16" s="151" t="str">
        <f>IF(T16&gt;=Listas!AD$4,Listas!AE$4,IF(T16&gt;=Listas!AD$5,Listas!AE$5,Listas!AE$6))</f>
        <v>Aceptable</v>
      </c>
      <c r="W16" s="153">
        <v>20.0</v>
      </c>
      <c r="X16" s="153"/>
      <c r="Y16" s="154"/>
      <c r="Z16" s="151" t="s">
        <v>210</v>
      </c>
      <c r="AA16" s="151" t="s">
        <v>53</v>
      </c>
      <c r="AB16" s="151"/>
      <c r="AC16" s="151"/>
      <c r="AD16" s="151" t="s">
        <v>211</v>
      </c>
      <c r="AE16" s="151" t="s">
        <v>212</v>
      </c>
      <c r="AF16" s="151" t="s">
        <v>209</v>
      </c>
      <c r="AG16" s="151" t="s">
        <v>68</v>
      </c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55" t="s">
        <v>213</v>
      </c>
      <c r="EB16" s="155" t="s">
        <v>214</v>
      </c>
      <c r="EC16" s="155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</row>
    <row r="17" ht="57.0" customHeight="1">
      <c r="A17" s="46"/>
      <c r="B17" s="46"/>
      <c r="C17" s="33"/>
      <c r="D17" s="46"/>
      <c r="E17" s="46"/>
      <c r="F17" s="156" t="s">
        <v>215</v>
      </c>
      <c r="G17" s="156" t="s">
        <v>123</v>
      </c>
      <c r="H17" s="157" t="s">
        <v>216</v>
      </c>
      <c r="I17" s="156" t="s">
        <v>176</v>
      </c>
      <c r="J17" s="156" t="s">
        <v>60</v>
      </c>
      <c r="K17" s="156" t="s">
        <v>209</v>
      </c>
      <c r="L17" s="156" t="s">
        <v>132</v>
      </c>
      <c r="M17" s="156">
        <f>IF(L17=Listas!B$4,Listas!C$4,IF(L17=Listas!B$5,Listas!C$5,IF(L17=Listas!B$6,Listas!C$6,Listas!C$7)))</f>
        <v>6</v>
      </c>
      <c r="N17" s="156" t="s">
        <v>99</v>
      </c>
      <c r="O17" s="156">
        <f>IF(N17=Listas!D$4,Listas!E$4,IF(N17=Listas!D$5,Listas!E$5,IF(N17=Listas!D$6,Listas!E$6,Listas!E$7)))</f>
        <v>3</v>
      </c>
      <c r="P17" s="156">
        <f t="shared" si="1"/>
        <v>18</v>
      </c>
      <c r="Q17" s="156" t="str">
        <f t="shared" si="2"/>
        <v>Alto</v>
      </c>
      <c r="R17" s="156" t="s">
        <v>107</v>
      </c>
      <c r="S17" s="158">
        <f>IF(R17=Listas!F$4,Listas!G$4,IF(R17=Listas!F$5,Listas!G$5,IF(R17=Listas!F$6,Listas!G$6,Listas!G$7)))</f>
        <v>25</v>
      </c>
      <c r="T17" s="156">
        <f t="shared" si="3"/>
        <v>450</v>
      </c>
      <c r="U17" s="156" t="str">
        <f t="shared" si="4"/>
        <v>Corregir</v>
      </c>
      <c r="V17" s="156" t="str">
        <f>IF(T17&gt;=Listas!AD$4,Listas!AE$4,IF(T17&gt;=Listas!AD$5,Listas!AE$5,Listas!AE$6))</f>
        <v>Aceptable con control</v>
      </c>
      <c r="W17" s="159">
        <v>20.0</v>
      </c>
      <c r="X17" s="159"/>
      <c r="Y17" s="160"/>
      <c r="Z17" s="156" t="s">
        <v>210</v>
      </c>
      <c r="AA17" s="156" t="s">
        <v>53</v>
      </c>
      <c r="AB17" s="156"/>
      <c r="AC17" s="156"/>
      <c r="AD17" s="156" t="s">
        <v>211</v>
      </c>
      <c r="AE17" s="156" t="s">
        <v>212</v>
      </c>
      <c r="AF17" s="156" t="s">
        <v>209</v>
      </c>
      <c r="AG17" s="156" t="s">
        <v>68</v>
      </c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55"/>
      <c r="EB17" s="155"/>
      <c r="EC17" s="155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  <c r="IQ17" s="119"/>
      <c r="IR17" s="119"/>
    </row>
    <row r="18" ht="79.5" customHeight="1">
      <c r="A18" s="46"/>
      <c r="B18" s="46"/>
      <c r="C18" s="33"/>
      <c r="D18" s="46"/>
      <c r="E18" s="46"/>
      <c r="F18" s="156" t="s">
        <v>217</v>
      </c>
      <c r="G18" s="156" t="s">
        <v>123</v>
      </c>
      <c r="H18" s="156" t="s">
        <v>218</v>
      </c>
      <c r="I18" s="156" t="s">
        <v>219</v>
      </c>
      <c r="J18" s="156" t="s">
        <v>60</v>
      </c>
      <c r="K18" s="156" t="s">
        <v>176</v>
      </c>
      <c r="L18" s="156" t="s">
        <v>20</v>
      </c>
      <c r="M18" s="156">
        <f>IF(L18=Listas!B$4,Listas!C$4,IF(L18=Listas!B$5,Listas!C$5,IF(L18=Listas!B$6,Listas!C$6,Listas!C$7)))</f>
        <v>2</v>
      </c>
      <c r="N18" s="156" t="s">
        <v>99</v>
      </c>
      <c r="O18" s="156">
        <f>IF(N18=Listas!D$4,Listas!E$4,IF(N18=Listas!D$5,Listas!E$5,IF(N18=Listas!D$6,Listas!E$6,Listas!E$7)))</f>
        <v>3</v>
      </c>
      <c r="P18" s="156">
        <f t="shared" si="1"/>
        <v>6</v>
      </c>
      <c r="Q18" s="156" t="str">
        <f t="shared" si="2"/>
        <v>Medio</v>
      </c>
      <c r="R18" s="156" t="s">
        <v>107</v>
      </c>
      <c r="S18" s="158">
        <f>IF(R18=Listas!F$4,Listas!G$4,IF(R18=Listas!F$5,Listas!G$5,IF(R18=Listas!F$6,Listas!G$6,Listas!G$7)))</f>
        <v>25</v>
      </c>
      <c r="T18" s="156">
        <f t="shared" si="3"/>
        <v>150</v>
      </c>
      <c r="U18" s="156" t="str">
        <f t="shared" si="4"/>
        <v>Corregir</v>
      </c>
      <c r="V18" s="156" t="str">
        <f>IF(T18&gt;=Listas!AD$4,Listas!AE$4,IF(T18&gt;=Listas!AD$5,Listas!AE$5,Listas!AE$6))</f>
        <v>Aceptable con control</v>
      </c>
      <c r="W18" s="159">
        <v>20.0</v>
      </c>
      <c r="X18" s="159"/>
      <c r="Y18" s="160"/>
      <c r="Z18" s="156" t="s">
        <v>220</v>
      </c>
      <c r="AA18" s="156" t="s">
        <v>53</v>
      </c>
      <c r="AB18" s="156"/>
      <c r="AC18" s="156"/>
      <c r="AD18" s="156" t="s">
        <v>221</v>
      </c>
      <c r="AE18" s="156" t="s">
        <v>222</v>
      </c>
      <c r="AF18" s="156" t="s">
        <v>223</v>
      </c>
      <c r="AG18" s="156" t="s">
        <v>68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47"/>
      <c r="EB18" s="47"/>
      <c r="EC18" s="47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  <c r="IQ18" s="119"/>
      <c r="IR18" s="119"/>
    </row>
    <row r="19" ht="76.5" customHeight="1">
      <c r="A19" s="46"/>
      <c r="B19" s="46"/>
      <c r="C19" s="33"/>
      <c r="D19" s="46"/>
      <c r="E19" s="46"/>
      <c r="F19" s="156" t="s">
        <v>224</v>
      </c>
      <c r="G19" s="156" t="s">
        <v>174</v>
      </c>
      <c r="H19" s="156" t="s">
        <v>225</v>
      </c>
      <c r="I19" s="156" t="s">
        <v>226</v>
      </c>
      <c r="J19" s="156" t="s">
        <v>227</v>
      </c>
      <c r="K19" s="156" t="s">
        <v>176</v>
      </c>
      <c r="L19" s="156" t="s">
        <v>20</v>
      </c>
      <c r="M19" s="156">
        <f>IF(L19=Listas!B$4,Listas!C$4,IF(L19=Listas!B$5,Listas!C$5,IF(L19=Listas!B$6,Listas!C$6,Listas!C$7)))</f>
        <v>2</v>
      </c>
      <c r="N19" s="156" t="s">
        <v>99</v>
      </c>
      <c r="O19" s="156">
        <f>IF(N19=Listas!D$4,Listas!E$4,IF(N19=Listas!D$5,Listas!E$5,IF(N19=Listas!D$6,Listas!E$6,Listas!E$7)))</f>
        <v>3</v>
      </c>
      <c r="P19" s="156">
        <f t="shared" si="1"/>
        <v>6</v>
      </c>
      <c r="Q19" s="156" t="str">
        <f t="shared" si="2"/>
        <v>Medio</v>
      </c>
      <c r="R19" s="156" t="s">
        <v>107</v>
      </c>
      <c r="S19" s="158">
        <f>IF(R19=Listas!F$4,Listas!G$4,IF(R19=Listas!F$5,Listas!G$5,IF(R19=Listas!F$6,Listas!G$6,Listas!G$7)))</f>
        <v>25</v>
      </c>
      <c r="T19" s="156">
        <f t="shared" si="3"/>
        <v>150</v>
      </c>
      <c r="U19" s="156" t="str">
        <f t="shared" si="4"/>
        <v>Corregir</v>
      </c>
      <c r="V19" s="156" t="str">
        <f>IF(T19&gt;=Listas!AD$4,Listas!AE$4,IF(T19&gt;=Listas!AD$5,Listas!AE$5,Listas!AE$6))</f>
        <v>Aceptable con control</v>
      </c>
      <c r="W19" s="159">
        <v>20.0</v>
      </c>
      <c r="X19" s="159"/>
      <c r="Y19" s="160"/>
      <c r="Z19" s="156" t="s">
        <v>228</v>
      </c>
      <c r="AA19" s="156" t="s">
        <v>53</v>
      </c>
      <c r="AB19" s="156"/>
      <c r="AC19" s="156"/>
      <c r="AD19" s="156" t="s">
        <v>229</v>
      </c>
      <c r="AE19" s="156" t="s">
        <v>230</v>
      </c>
      <c r="AF19" s="156" t="s">
        <v>231</v>
      </c>
      <c r="AG19" s="156" t="s">
        <v>68</v>
      </c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47"/>
      <c r="EB19" s="47"/>
      <c r="EC19" s="47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  <c r="IK19" s="119"/>
      <c r="IL19" s="119"/>
      <c r="IM19" s="119"/>
      <c r="IN19" s="119"/>
      <c r="IO19" s="119"/>
      <c r="IP19" s="119"/>
      <c r="IQ19" s="119"/>
      <c r="IR19" s="119"/>
    </row>
    <row r="20" ht="76.5" customHeight="1">
      <c r="A20" s="46"/>
      <c r="B20" s="46"/>
      <c r="C20" s="33"/>
      <c r="D20" s="46"/>
      <c r="E20" s="46"/>
      <c r="F20" s="156" t="s">
        <v>232</v>
      </c>
      <c r="G20" s="156" t="s">
        <v>174</v>
      </c>
      <c r="H20" s="156" t="s">
        <v>233</v>
      </c>
      <c r="I20" s="156" t="s">
        <v>60</v>
      </c>
      <c r="J20" s="156" t="s">
        <v>60</v>
      </c>
      <c r="K20" s="156" t="s">
        <v>234</v>
      </c>
      <c r="L20" s="156" t="s">
        <v>132</v>
      </c>
      <c r="M20" s="156">
        <f>IF(L20=Listas!B$4,Listas!C$4,IF(L20=Listas!B$5,Listas!C$5,IF(L20=Listas!B$6,Listas!C$6,Listas!C$7)))</f>
        <v>6</v>
      </c>
      <c r="N20" s="156" t="s">
        <v>99</v>
      </c>
      <c r="O20" s="156">
        <f>IF(N20=Listas!D$4,Listas!E$4,IF(N20=Listas!D$5,Listas!E$5,IF(N20=Listas!D$6,Listas!E$6,Listas!E$7)))</f>
        <v>3</v>
      </c>
      <c r="P20" s="156">
        <f t="shared" si="1"/>
        <v>18</v>
      </c>
      <c r="Q20" s="156" t="str">
        <f t="shared" si="2"/>
        <v>Alto</v>
      </c>
      <c r="R20" s="156" t="s">
        <v>62</v>
      </c>
      <c r="S20" s="158">
        <f>IF(R20=Listas!F$4,Listas!G$4,IF(R20=Listas!F$5,Listas!G$5,IF(R20=Listas!F$6,Listas!G$6,Listas!G$7)))</f>
        <v>10</v>
      </c>
      <c r="T20" s="156">
        <f t="shared" si="3"/>
        <v>180</v>
      </c>
      <c r="U20" s="156" t="str">
        <f t="shared" si="4"/>
        <v>Corregir</v>
      </c>
      <c r="V20" s="156" t="str">
        <f>IF(T20&gt;=Listas!AD$4,Listas!AE$4,IF(T20&gt;=Listas!AD$5,Listas!AE$5,Listas!AE$6))</f>
        <v>Aceptable con control</v>
      </c>
      <c r="W20" s="159">
        <v>20.0</v>
      </c>
      <c r="X20" s="159"/>
      <c r="Y20" s="160"/>
      <c r="Z20" s="156" t="s">
        <v>235</v>
      </c>
      <c r="AA20" s="156" t="s">
        <v>53</v>
      </c>
      <c r="AB20" s="156"/>
      <c r="AC20" s="156"/>
      <c r="AD20" s="156" t="s">
        <v>236</v>
      </c>
      <c r="AE20" s="156" t="s">
        <v>237</v>
      </c>
      <c r="AF20" s="156" t="s">
        <v>238</v>
      </c>
      <c r="AG20" s="156" t="s">
        <v>68</v>
      </c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47"/>
      <c r="EB20" s="47"/>
      <c r="EC20" s="47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  <c r="IQ20" s="119"/>
      <c r="IR20" s="119"/>
    </row>
    <row r="21" ht="76.5" customHeight="1">
      <c r="A21" s="46"/>
      <c r="B21" s="46"/>
      <c r="C21" s="33"/>
      <c r="D21" s="46"/>
      <c r="E21" s="46"/>
      <c r="F21" s="156" t="s">
        <v>239</v>
      </c>
      <c r="G21" s="156" t="s">
        <v>174</v>
      </c>
      <c r="H21" s="156" t="s">
        <v>240</v>
      </c>
      <c r="I21" s="156" t="s">
        <v>60</v>
      </c>
      <c r="J21" s="156" t="s">
        <v>60</v>
      </c>
      <c r="K21" s="156" t="s">
        <v>241</v>
      </c>
      <c r="L21" s="156" t="s">
        <v>20</v>
      </c>
      <c r="M21" s="156">
        <f>IF(L21=Listas!B$4,Listas!C$4,IF(L21=Listas!B$5,Listas!C$5,IF(L21=Listas!B$6,Listas!C$6,Listas!C$7)))</f>
        <v>2</v>
      </c>
      <c r="N21" s="156" t="s">
        <v>163</v>
      </c>
      <c r="O21" s="156">
        <f>IF(N21=Listas!D$4,Listas!E$4,IF(N21=Listas!D$5,Listas!E$5,IF(N21=Listas!D$6,Listas!E$6,Listas!E$7)))</f>
        <v>2</v>
      </c>
      <c r="P21" s="156">
        <f t="shared" si="1"/>
        <v>4</v>
      </c>
      <c r="Q21" s="156" t="str">
        <f t="shared" si="2"/>
        <v>Bajo</v>
      </c>
      <c r="R21" s="156" t="s">
        <v>62</v>
      </c>
      <c r="S21" s="158">
        <f>IF(R21=Listas!F$4,Listas!G$4,IF(R21=Listas!F$5,Listas!G$5,IF(R21=Listas!F$6,Listas!G$6,Listas!G$7)))</f>
        <v>10</v>
      </c>
      <c r="T21" s="156">
        <f t="shared" si="3"/>
        <v>40</v>
      </c>
      <c r="U21" s="156" t="str">
        <f t="shared" si="4"/>
        <v>Mejorar</v>
      </c>
      <c r="V21" s="156" t="str">
        <f>IF(T21&gt;=Listas!AD$4,Listas!AE$4,IF(T21&gt;=Listas!AD$5,Listas!AE$5,Listas!AE$6))</f>
        <v>Aceptable</v>
      </c>
      <c r="W21" s="159">
        <v>20.0</v>
      </c>
      <c r="X21" s="159"/>
      <c r="Y21" s="160"/>
      <c r="Z21" s="156" t="s">
        <v>242</v>
      </c>
      <c r="AA21" s="156" t="s">
        <v>189</v>
      </c>
      <c r="AB21" s="156"/>
      <c r="AC21" s="156"/>
      <c r="AD21" s="156" t="s">
        <v>243</v>
      </c>
      <c r="AE21" s="156" t="s">
        <v>244</v>
      </c>
      <c r="AF21" s="156" t="s">
        <v>245</v>
      </c>
      <c r="AG21" s="156" t="s">
        <v>68</v>
      </c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47"/>
      <c r="EB21" s="47"/>
      <c r="EC21" s="47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</row>
    <row r="22" ht="76.5" customHeight="1">
      <c r="A22" s="46"/>
      <c r="B22" s="46"/>
      <c r="C22" s="33"/>
      <c r="D22" s="46"/>
      <c r="E22" s="46"/>
      <c r="F22" s="156" t="s">
        <v>246</v>
      </c>
      <c r="G22" s="156" t="s">
        <v>174</v>
      </c>
      <c r="H22" s="161" t="s">
        <v>247</v>
      </c>
      <c r="I22" s="156" t="s">
        <v>176</v>
      </c>
      <c r="J22" s="156" t="s">
        <v>60</v>
      </c>
      <c r="K22" s="156" t="s">
        <v>176</v>
      </c>
      <c r="L22" s="156" t="s">
        <v>20</v>
      </c>
      <c r="M22" s="156">
        <f>IF(L22=Listas!B$4,Listas!C$4,IF(L22=Listas!B$5,Listas!C$5,IF(L22=Listas!B$6,Listas!C$6,Listas!C$7)))</f>
        <v>2</v>
      </c>
      <c r="N22" s="156" t="s">
        <v>99</v>
      </c>
      <c r="O22" s="156">
        <f>IF(N22=Listas!D$4,Listas!E$4,IF(N22=Listas!D$5,Listas!E$5,IF(N22=Listas!D$6,Listas!E$6,Listas!E$7)))</f>
        <v>3</v>
      </c>
      <c r="P22" s="156">
        <f t="shared" si="1"/>
        <v>6</v>
      </c>
      <c r="Q22" s="156" t="str">
        <f t="shared" si="2"/>
        <v>Medio</v>
      </c>
      <c r="R22" s="156" t="s">
        <v>62</v>
      </c>
      <c r="S22" s="158">
        <f>IF(R22=Listas!F$4,Listas!G$4,IF(R22=Listas!F$5,Listas!G$5,IF(R22=Listas!F$6,Listas!G$6,Listas!G$7)))</f>
        <v>10</v>
      </c>
      <c r="T22" s="156">
        <f t="shared" si="3"/>
        <v>60</v>
      </c>
      <c r="U22" s="156" t="str">
        <f t="shared" si="4"/>
        <v>Mejorar</v>
      </c>
      <c r="V22" s="156" t="str">
        <f>IF(T22&gt;=Listas!AD$4,Listas!AE$4,IF(T22&gt;=Listas!AD$5,Listas!AE$5,Listas!AE$6))</f>
        <v>Aceptable</v>
      </c>
      <c r="W22" s="159">
        <v>20.0</v>
      </c>
      <c r="X22" s="159"/>
      <c r="Y22" s="160"/>
      <c r="Z22" s="156" t="s">
        <v>248</v>
      </c>
      <c r="AA22" s="156" t="s">
        <v>189</v>
      </c>
      <c r="AB22" s="156"/>
      <c r="AC22" s="156"/>
      <c r="AD22" s="156"/>
      <c r="AE22" s="156" t="s">
        <v>249</v>
      </c>
      <c r="AF22" s="156"/>
      <c r="AG22" s="156" t="s">
        <v>68</v>
      </c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47"/>
      <c r="EB22" s="47"/>
      <c r="EC22" s="47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  <c r="IQ22" s="119"/>
      <c r="IR22" s="119"/>
    </row>
    <row r="23" ht="76.5" customHeight="1">
      <c r="A23" s="46"/>
      <c r="B23" s="46"/>
      <c r="C23" s="33"/>
      <c r="D23" s="56"/>
      <c r="E23" s="56"/>
      <c r="F23" s="161" t="s">
        <v>250</v>
      </c>
      <c r="G23" s="161" t="s">
        <v>174</v>
      </c>
      <c r="H23" s="161" t="s">
        <v>251</v>
      </c>
      <c r="I23" s="161" t="s">
        <v>176</v>
      </c>
      <c r="J23" s="161" t="s">
        <v>60</v>
      </c>
      <c r="K23" s="161" t="s">
        <v>176</v>
      </c>
      <c r="L23" s="156" t="s">
        <v>20</v>
      </c>
      <c r="M23" s="156">
        <f>IF(L23=Listas!B$4,Listas!C$4,IF(L23=Listas!B$5,Listas!C$5,IF(L23=Listas!B$6,Listas!C$6,Listas!C$7)))</f>
        <v>2</v>
      </c>
      <c r="N23" s="156" t="s">
        <v>99</v>
      </c>
      <c r="O23" s="156">
        <f>IF(N23=Listas!D$4,Listas!E$4,IF(N23=Listas!D$5,Listas!E$5,IF(N23=Listas!D$6,Listas!E$6,Listas!E$7)))</f>
        <v>3</v>
      </c>
      <c r="P23" s="156">
        <f t="shared" si="1"/>
        <v>6</v>
      </c>
      <c r="Q23" s="156" t="str">
        <f t="shared" si="2"/>
        <v>Medio</v>
      </c>
      <c r="R23" s="156" t="s">
        <v>107</v>
      </c>
      <c r="S23" s="158">
        <f>IF(R23=Listas!F$4,Listas!G$4,IF(R23=Listas!F$5,Listas!G$5,IF(R23=Listas!F$6,Listas!G$6,Listas!G$7)))</f>
        <v>25</v>
      </c>
      <c r="T23" s="156">
        <f t="shared" si="3"/>
        <v>150</v>
      </c>
      <c r="U23" s="156" t="str">
        <f t="shared" si="4"/>
        <v>Corregir</v>
      </c>
      <c r="V23" s="156" t="str">
        <f>IF(T23&gt;=Listas!AD$4,Listas!AE$4,IF(T23&gt;=Listas!AD$5,Listas!AE$5,Listas!AE$6))</f>
        <v>Aceptable con control</v>
      </c>
      <c r="W23" s="159">
        <v>20.0</v>
      </c>
      <c r="X23" s="162"/>
      <c r="Y23" s="163"/>
      <c r="Z23" s="161" t="s">
        <v>252</v>
      </c>
      <c r="AA23" s="161" t="s">
        <v>189</v>
      </c>
      <c r="AB23" s="161"/>
      <c r="AC23" s="161"/>
      <c r="AD23" s="156"/>
      <c r="AE23" s="161" t="s">
        <v>253</v>
      </c>
      <c r="AF23" s="161"/>
      <c r="AG23" s="156" t="s">
        <v>68</v>
      </c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47"/>
      <c r="EB23" s="47"/>
      <c r="EC23" s="47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  <c r="IR23" s="119"/>
    </row>
    <row r="24" ht="76.5" customHeight="1">
      <c r="A24" s="46"/>
      <c r="B24" s="46"/>
      <c r="C24" s="33"/>
      <c r="D24" s="164"/>
      <c r="E24" s="164" t="s">
        <v>160</v>
      </c>
      <c r="F24" s="165" t="s">
        <v>254</v>
      </c>
      <c r="G24" s="165" t="s">
        <v>174</v>
      </c>
      <c r="H24" s="165" t="s">
        <v>255</v>
      </c>
      <c r="I24" s="165" t="s">
        <v>60</v>
      </c>
      <c r="J24" s="165" t="s">
        <v>60</v>
      </c>
      <c r="K24" s="165" t="s">
        <v>256</v>
      </c>
      <c r="L24" s="165" t="s">
        <v>132</v>
      </c>
      <c r="M24" s="165">
        <f>IF(L24=Listas!B$4,Listas!C$4,IF(L24=Listas!B$5,Listas!C$5,IF(L24=Listas!B$6,Listas!C$6,Listas!C$7)))</f>
        <v>6</v>
      </c>
      <c r="N24" s="165" t="s">
        <v>99</v>
      </c>
      <c r="O24" s="165">
        <f>IF(N24=Listas!D$4,Listas!E$4,IF(N24=Listas!D$5,Listas!E$5,IF(N24=Listas!D$6,Listas!E$6,Listas!E$7)))</f>
        <v>3</v>
      </c>
      <c r="P24" s="165">
        <f t="shared" si="1"/>
        <v>18</v>
      </c>
      <c r="Q24" s="165" t="str">
        <f t="shared" si="2"/>
        <v>Alto</v>
      </c>
      <c r="R24" s="165" t="s">
        <v>107</v>
      </c>
      <c r="S24" s="166">
        <f>IF(R24=Listas!F$4,Listas!G$4,IF(R24=Listas!F$5,Listas!G$5,IF(R24=Listas!F$6,Listas!G$6,Listas!G$7)))</f>
        <v>25</v>
      </c>
      <c r="T24" s="165">
        <f t="shared" si="3"/>
        <v>450</v>
      </c>
      <c r="U24" s="165" t="str">
        <f t="shared" si="4"/>
        <v>Corregir</v>
      </c>
      <c r="V24" s="165" t="str">
        <f>IF(T24&gt;=Listas!AD$4,Listas!AE$4,IF(T24&gt;=Listas!AD$5,Listas!AE$5,Listas!AE$6))</f>
        <v>Aceptable con control</v>
      </c>
      <c r="W24" s="167">
        <v>20.0</v>
      </c>
      <c r="X24" s="167"/>
      <c r="Y24" s="168"/>
      <c r="Z24" s="165" t="s">
        <v>257</v>
      </c>
      <c r="AA24" s="165" t="s">
        <v>189</v>
      </c>
      <c r="AB24" s="165"/>
      <c r="AC24" s="165"/>
      <c r="AD24" s="165"/>
      <c r="AE24" s="165" t="s">
        <v>258</v>
      </c>
      <c r="AF24" s="165" t="s">
        <v>259</v>
      </c>
      <c r="AG24" s="165" t="s">
        <v>68</v>
      </c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47"/>
      <c r="EB24" s="47"/>
      <c r="EC24" s="47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</row>
    <row r="25" ht="108.75" customHeight="1">
      <c r="A25" s="46"/>
      <c r="B25" s="46"/>
      <c r="C25" s="33"/>
      <c r="D25" s="46"/>
      <c r="E25" s="46"/>
      <c r="F25" s="165" t="s">
        <v>260</v>
      </c>
      <c r="G25" s="165" t="s">
        <v>174</v>
      </c>
      <c r="H25" s="165" t="s">
        <v>261</v>
      </c>
      <c r="I25" s="165" t="s">
        <v>60</v>
      </c>
      <c r="J25" s="165" t="s">
        <v>60</v>
      </c>
      <c r="K25" s="165" t="s">
        <v>256</v>
      </c>
      <c r="L25" s="165" t="s">
        <v>132</v>
      </c>
      <c r="M25" s="165">
        <f>IF(L25=Listas!B$4,Listas!C$4,IF(L25=Listas!B$5,Listas!C$5,IF(L25=Listas!B$6,Listas!C$6,Listas!C$7)))</f>
        <v>6</v>
      </c>
      <c r="N25" s="165" t="s">
        <v>99</v>
      </c>
      <c r="O25" s="165">
        <f>IF(N25=Listas!D$4,Listas!E$4,IF(N25=Listas!D$5,Listas!E$5,IF(N25=Listas!D$6,Listas!E$6,Listas!E$7)))</f>
        <v>3</v>
      </c>
      <c r="P25" s="165">
        <f t="shared" si="1"/>
        <v>18</v>
      </c>
      <c r="Q25" s="165" t="str">
        <f t="shared" si="2"/>
        <v>Alto</v>
      </c>
      <c r="R25" s="165" t="s">
        <v>107</v>
      </c>
      <c r="S25" s="166">
        <f>IF(R25=Listas!F$4,Listas!G$4,IF(R25=Listas!F$5,Listas!G$5,IF(R25=Listas!F$6,Listas!G$6,Listas!G$7)))</f>
        <v>25</v>
      </c>
      <c r="T25" s="165">
        <f t="shared" si="3"/>
        <v>450</v>
      </c>
      <c r="U25" s="165" t="str">
        <f t="shared" si="4"/>
        <v>Corregir</v>
      </c>
      <c r="V25" s="165" t="str">
        <f>IF(T25&gt;=Listas!AD$4,Listas!AE$4,IF(T25&gt;=Listas!AD$5,Listas!AE$5,Listas!AE$6))</f>
        <v>Aceptable con control</v>
      </c>
      <c r="W25" s="167">
        <v>20.0</v>
      </c>
      <c r="X25" s="167"/>
      <c r="Y25" s="168"/>
      <c r="Z25" s="165" t="s">
        <v>257</v>
      </c>
      <c r="AA25" s="165" t="s">
        <v>189</v>
      </c>
      <c r="AB25" s="165"/>
      <c r="AC25" s="165"/>
      <c r="AD25" s="165"/>
      <c r="AE25" s="165" t="s">
        <v>262</v>
      </c>
      <c r="AF25" s="165" t="s">
        <v>263</v>
      </c>
      <c r="AG25" s="165" t="s">
        <v>68</v>
      </c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47" t="s">
        <v>213</v>
      </c>
      <c r="EB25" s="47" t="s">
        <v>214</v>
      </c>
      <c r="EC25" s="47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  <c r="IQ25" s="119"/>
      <c r="IR25" s="119"/>
    </row>
    <row r="26" ht="125.25" customHeight="1">
      <c r="A26" s="46"/>
      <c r="B26" s="46"/>
      <c r="C26" s="33"/>
      <c r="D26" s="48"/>
      <c r="E26" s="48"/>
      <c r="F26" s="165" t="s">
        <v>264</v>
      </c>
      <c r="G26" s="165" t="s">
        <v>174</v>
      </c>
      <c r="H26" s="165" t="s">
        <v>265</v>
      </c>
      <c r="I26" s="165" t="s">
        <v>176</v>
      </c>
      <c r="J26" s="165" t="s">
        <v>60</v>
      </c>
      <c r="K26" s="165" t="s">
        <v>256</v>
      </c>
      <c r="L26" s="165" t="s">
        <v>132</v>
      </c>
      <c r="M26" s="165">
        <f>IF(L26=Listas!B$4,Listas!C$4,IF(L26=Listas!B$5,Listas!C$5,IF(L26=Listas!B$6,Listas!C$6,Listas!C$7)))</f>
        <v>6</v>
      </c>
      <c r="N26" s="165" t="s">
        <v>99</v>
      </c>
      <c r="O26" s="165">
        <f>IF(N26=Listas!D$4,Listas!E$4,IF(N26=Listas!D$5,Listas!E$5,IF(N26=Listas!D$6,Listas!E$6,Listas!E$7)))</f>
        <v>3</v>
      </c>
      <c r="P26" s="165">
        <f t="shared" si="1"/>
        <v>18</v>
      </c>
      <c r="Q26" s="165" t="str">
        <f t="shared" si="2"/>
        <v>Alto</v>
      </c>
      <c r="R26" s="165" t="s">
        <v>107</v>
      </c>
      <c r="S26" s="166">
        <f>IF(R26=Listas!F$4,Listas!G$4,IF(R26=Listas!F$5,Listas!G$5,IF(R26=Listas!F$6,Listas!G$6,Listas!G$7)))</f>
        <v>25</v>
      </c>
      <c r="T26" s="165">
        <f t="shared" si="3"/>
        <v>450</v>
      </c>
      <c r="U26" s="165" t="str">
        <f t="shared" si="4"/>
        <v>Corregir</v>
      </c>
      <c r="V26" s="165" t="str">
        <f>IF(T26&gt;=Listas!AD$4,Listas!AE$4,IF(T26&gt;=Listas!AD$5,Listas!AE$5,Listas!AE$6))</f>
        <v>Aceptable con control</v>
      </c>
      <c r="W26" s="167">
        <v>20.0</v>
      </c>
      <c r="X26" s="167"/>
      <c r="Y26" s="168"/>
      <c r="Z26" s="165" t="s">
        <v>266</v>
      </c>
      <c r="AA26" s="165" t="s">
        <v>189</v>
      </c>
      <c r="AB26" s="165"/>
      <c r="AC26" s="165"/>
      <c r="AD26" s="165"/>
      <c r="AE26" s="165" t="s">
        <v>258</v>
      </c>
      <c r="AF26" s="165" t="s">
        <v>263</v>
      </c>
      <c r="AG26" s="165" t="s">
        <v>68</v>
      </c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47"/>
      <c r="EB26" s="47"/>
      <c r="EC26" s="47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  <c r="IR26" s="119"/>
    </row>
    <row r="27" ht="125.25" customHeight="1">
      <c r="A27" s="46"/>
      <c r="B27" s="46"/>
      <c r="C27" s="33"/>
      <c r="D27" s="169" t="s">
        <v>189</v>
      </c>
      <c r="E27" s="170" t="s">
        <v>267</v>
      </c>
      <c r="F27" s="169" t="s">
        <v>268</v>
      </c>
      <c r="G27" s="169" t="s">
        <v>149</v>
      </c>
      <c r="H27" s="169" t="s">
        <v>269</v>
      </c>
      <c r="I27" s="169" t="s">
        <v>270</v>
      </c>
      <c r="J27" s="169" t="s">
        <v>271</v>
      </c>
      <c r="K27" s="169" t="s">
        <v>272</v>
      </c>
      <c r="L27" s="169" t="s">
        <v>132</v>
      </c>
      <c r="M27" s="171">
        <f>IF(L27=Listas!B$4,Listas!C$4,IF(L27=Listas!B$5,Listas!C$5,IF(L27=Listas!B$6,Listas!C$6,Listas!C$7)))</f>
        <v>6</v>
      </c>
      <c r="N27" s="169" t="s">
        <v>61</v>
      </c>
      <c r="O27" s="171">
        <f>IF(N27=Listas!D$4,Listas!E$4,IF(N27=Listas!D$5,Listas!E$5,IF(N27=Listas!D$6,Listas!E$6,Listas!E$7)))</f>
        <v>4</v>
      </c>
      <c r="P27" s="169">
        <f t="shared" si="1"/>
        <v>24</v>
      </c>
      <c r="Q27" s="169" t="str">
        <f t="shared" si="2"/>
        <v>Muy Alto</v>
      </c>
      <c r="R27" s="171" t="s">
        <v>273</v>
      </c>
      <c r="S27" s="172">
        <f>IF(R27=Listas!F$4,Listas!G$4,IF(R27=Listas!F$5,Listas!G$5,IF(R27=Listas!F$6,Listas!G$6,Listas!G$7)))</f>
        <v>60</v>
      </c>
      <c r="T27" s="169">
        <f t="shared" si="3"/>
        <v>1440</v>
      </c>
      <c r="U27" s="169" t="str">
        <f t="shared" si="4"/>
        <v>Crítico</v>
      </c>
      <c r="V27" s="169" t="str">
        <f>IF(T27&gt;=Listas!AD$4,Listas!AE$4,IF(T27&gt;=Listas!AD$5,Listas!AE$5,Listas!AE$6))</f>
        <v>No Aceptable</v>
      </c>
      <c r="W27" s="173">
        <v>20.0</v>
      </c>
      <c r="X27" s="173"/>
      <c r="Y27" s="174"/>
      <c r="Z27" s="169" t="s">
        <v>274</v>
      </c>
      <c r="AA27" s="169" t="s">
        <v>189</v>
      </c>
      <c r="AB27" s="169" t="s">
        <v>275</v>
      </c>
      <c r="AC27" s="169" t="s">
        <v>276</v>
      </c>
      <c r="AD27" s="169" t="s">
        <v>277</v>
      </c>
      <c r="AE27" s="169" t="s">
        <v>278</v>
      </c>
      <c r="AF27" s="169" t="s">
        <v>279</v>
      </c>
      <c r="AG27" s="169" t="s">
        <v>68</v>
      </c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6" t="s">
        <v>280</v>
      </c>
      <c r="EB27" s="176" t="s">
        <v>281</v>
      </c>
      <c r="EC27" s="176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  <c r="IL27" s="175"/>
      <c r="IM27" s="175"/>
      <c r="IN27" s="175"/>
      <c r="IO27" s="175"/>
      <c r="IP27" s="175"/>
      <c r="IQ27" s="175"/>
      <c r="IR27" s="175"/>
    </row>
    <row r="28" ht="91.5" customHeight="1">
      <c r="A28" s="56"/>
      <c r="B28" s="56"/>
      <c r="C28" s="177"/>
      <c r="D28" s="178" t="s">
        <v>189</v>
      </c>
      <c r="E28" s="178" t="s">
        <v>282</v>
      </c>
      <c r="F28" s="178" t="s">
        <v>283</v>
      </c>
      <c r="G28" s="178" t="s">
        <v>112</v>
      </c>
      <c r="H28" s="178" t="s">
        <v>284</v>
      </c>
      <c r="I28" s="178" t="s">
        <v>226</v>
      </c>
      <c r="J28" s="178" t="s">
        <v>285</v>
      </c>
      <c r="K28" s="178" t="s">
        <v>176</v>
      </c>
      <c r="L28" s="178" t="s">
        <v>20</v>
      </c>
      <c r="M28" s="178">
        <f>IF(L28=Listas!B$4,Listas!C$4,IF(L28=Listas!B$5,Listas!C$5,IF(L28=Listas!B$6,Listas!C$6,Listas!C$7)))</f>
        <v>2</v>
      </c>
      <c r="N28" s="178" t="s">
        <v>163</v>
      </c>
      <c r="O28" s="178">
        <f>IF(N28=Listas!D$4,Listas!E$4,IF(N28=Listas!D$5,Listas!E$5,IF(N28=Listas!D$6,Listas!E$6,Listas!E$7)))</f>
        <v>2</v>
      </c>
      <c r="P28" s="178">
        <f t="shared" si="1"/>
        <v>4</v>
      </c>
      <c r="Q28" s="178" t="str">
        <f t="shared" si="2"/>
        <v>Bajo</v>
      </c>
      <c r="R28" s="178" t="s">
        <v>62</v>
      </c>
      <c r="S28" s="179">
        <f>IF(R28=Listas!F$4,Listas!G$4,IF(R28=Listas!F$5,Listas!G$5,IF(R28=Listas!F$6,Listas!G$6,Listas!G$7)))</f>
        <v>10</v>
      </c>
      <c r="T28" s="178">
        <f t="shared" si="3"/>
        <v>40</v>
      </c>
      <c r="U28" s="178" t="str">
        <f t="shared" si="4"/>
        <v>Mejorar</v>
      </c>
      <c r="V28" s="178" t="str">
        <f>IF(T28&gt;=Listas!AD$4,Listas!AE$4,IF(T28&gt;=Listas!AD$5,Listas!AE$5,Listas!AE$6))</f>
        <v>Aceptable</v>
      </c>
      <c r="W28" s="180">
        <v>20.0</v>
      </c>
      <c r="X28" s="180"/>
      <c r="Y28" s="181"/>
      <c r="Z28" s="178" t="s">
        <v>286</v>
      </c>
      <c r="AA28" s="178" t="s">
        <v>189</v>
      </c>
      <c r="AB28" s="178"/>
      <c r="AC28" s="178"/>
      <c r="AD28" s="178" t="s">
        <v>287</v>
      </c>
      <c r="AE28" s="178" t="s">
        <v>119</v>
      </c>
      <c r="AF28" s="178"/>
      <c r="AG28" s="178" t="s">
        <v>68</v>
      </c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182"/>
      <c r="AS28" s="182"/>
      <c r="AT28" s="182"/>
      <c r="AU28" s="182"/>
      <c r="AV28" s="182"/>
      <c r="AW28" s="182"/>
      <c r="AX28" s="182"/>
      <c r="AY28" s="182"/>
      <c r="AZ28" s="182"/>
      <c r="BA28" s="182"/>
      <c r="BB28" s="182"/>
      <c r="BC28" s="182"/>
      <c r="BD28" s="182"/>
      <c r="BE28" s="182"/>
      <c r="BF28" s="182"/>
      <c r="BG28" s="182"/>
      <c r="BH28" s="182"/>
      <c r="BI28" s="182"/>
      <c r="BJ28" s="182"/>
      <c r="BK28" s="182"/>
      <c r="BL28" s="182"/>
      <c r="BM28" s="182"/>
      <c r="BN28" s="182"/>
      <c r="BO28" s="182"/>
      <c r="BP28" s="182"/>
      <c r="BQ28" s="182"/>
      <c r="BR28" s="182"/>
      <c r="BS28" s="182"/>
      <c r="BT28" s="182"/>
      <c r="BU28" s="182"/>
      <c r="BV28" s="182"/>
      <c r="BW28" s="182"/>
      <c r="BX28" s="182"/>
      <c r="BY28" s="182"/>
      <c r="BZ28" s="182"/>
      <c r="CA28" s="182"/>
      <c r="CB28" s="182"/>
      <c r="CC28" s="182"/>
      <c r="CD28" s="182"/>
      <c r="CE28" s="182"/>
      <c r="CF28" s="182"/>
      <c r="CG28" s="182"/>
      <c r="CH28" s="182"/>
      <c r="CI28" s="182"/>
      <c r="CJ28" s="182"/>
      <c r="CK28" s="182"/>
      <c r="CL28" s="182"/>
      <c r="CM28" s="182"/>
      <c r="CN28" s="182"/>
      <c r="CO28" s="182"/>
      <c r="CP28" s="182"/>
      <c r="CQ28" s="182"/>
      <c r="CR28" s="182"/>
      <c r="CS28" s="182"/>
      <c r="CT28" s="182"/>
      <c r="CU28" s="182"/>
      <c r="CV28" s="182"/>
      <c r="CW28" s="182"/>
      <c r="CX28" s="182"/>
      <c r="CY28" s="182"/>
      <c r="CZ28" s="182"/>
      <c r="DA28" s="182"/>
      <c r="DB28" s="182"/>
      <c r="DC28" s="182"/>
      <c r="DD28" s="182"/>
      <c r="DE28" s="182"/>
      <c r="DF28" s="182"/>
      <c r="DG28" s="182"/>
      <c r="DH28" s="182"/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47" t="s">
        <v>288</v>
      </c>
      <c r="EB28" s="47"/>
      <c r="EC28" s="47"/>
      <c r="ED28" s="182"/>
      <c r="EE28" s="182"/>
      <c r="EF28" s="182"/>
      <c r="EG28" s="182"/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2"/>
      <c r="FD28" s="182"/>
      <c r="FE28" s="182"/>
      <c r="FF28" s="182"/>
      <c r="FG28" s="182"/>
      <c r="FH28" s="182"/>
      <c r="FI28" s="182"/>
      <c r="FJ28" s="182"/>
      <c r="FK28" s="182"/>
      <c r="FL28" s="182"/>
      <c r="FM28" s="182"/>
      <c r="FN28" s="182"/>
      <c r="FO28" s="182"/>
      <c r="FP28" s="182"/>
      <c r="FQ28" s="182"/>
      <c r="FR28" s="182"/>
      <c r="FS28" s="182"/>
      <c r="FT28" s="182"/>
      <c r="FU28" s="182"/>
      <c r="FV28" s="182"/>
      <c r="FW28" s="182"/>
      <c r="FX28" s="182"/>
      <c r="FY28" s="182"/>
      <c r="FZ28" s="182"/>
      <c r="GA28" s="182"/>
      <c r="GB28" s="182"/>
      <c r="GC28" s="182"/>
      <c r="GD28" s="182"/>
      <c r="GE28" s="182"/>
      <c r="GF28" s="182"/>
      <c r="GG28" s="182"/>
      <c r="GH28" s="182"/>
      <c r="GI28" s="182"/>
      <c r="GJ28" s="182"/>
      <c r="GK28" s="182"/>
      <c r="GL28" s="182"/>
      <c r="GM28" s="182"/>
      <c r="GN28" s="182"/>
      <c r="GO28" s="182"/>
      <c r="GP28" s="182"/>
      <c r="GQ28" s="182"/>
      <c r="GR28" s="182"/>
      <c r="GS28" s="182"/>
      <c r="GT28" s="182"/>
      <c r="GU28" s="182"/>
      <c r="GV28" s="182"/>
      <c r="GW28" s="182"/>
      <c r="GX28" s="182"/>
      <c r="GY28" s="182"/>
      <c r="GZ28" s="182"/>
      <c r="HA28" s="182"/>
      <c r="HB28" s="182"/>
      <c r="HC28" s="182"/>
      <c r="HD28" s="182"/>
      <c r="HE28" s="182"/>
      <c r="HF28" s="182"/>
      <c r="HG28" s="182"/>
      <c r="HH28" s="182"/>
      <c r="HI28" s="182"/>
      <c r="HJ28" s="182"/>
      <c r="HK28" s="182"/>
      <c r="HL28" s="182"/>
      <c r="HM28" s="182"/>
      <c r="HN28" s="182"/>
      <c r="HO28" s="182"/>
      <c r="HP28" s="182"/>
      <c r="HQ28" s="182"/>
      <c r="HR28" s="182"/>
      <c r="HS28" s="182"/>
      <c r="HT28" s="182"/>
      <c r="HU28" s="182"/>
      <c r="HV28" s="182"/>
      <c r="HW28" s="182"/>
      <c r="HX28" s="182"/>
      <c r="HY28" s="182"/>
      <c r="HZ28" s="182"/>
      <c r="IA28" s="182"/>
      <c r="IB28" s="182"/>
      <c r="IC28" s="182"/>
      <c r="ID28" s="182"/>
      <c r="IE28" s="182"/>
      <c r="IF28" s="182"/>
      <c r="IG28" s="182"/>
      <c r="IH28" s="182"/>
      <c r="II28" s="182"/>
      <c r="IJ28" s="182"/>
      <c r="IK28" s="182"/>
      <c r="IL28" s="182"/>
      <c r="IM28" s="182"/>
      <c r="IN28" s="182"/>
      <c r="IO28" s="182"/>
      <c r="IP28" s="182"/>
      <c r="IQ28" s="182"/>
      <c r="IR28" s="182"/>
    </row>
    <row r="29" ht="17.25" hidden="1" customHeight="1">
      <c r="EA29" s="155" t="s">
        <v>289</v>
      </c>
      <c r="EB29" s="155"/>
      <c r="EC29" s="155"/>
    </row>
    <row r="30" ht="10.5" hidden="1" customHeight="1">
      <c r="DZ30" s="47"/>
      <c r="EA30" s="47" t="s">
        <v>290</v>
      </c>
      <c r="EB30" s="47"/>
      <c r="EC30" s="47"/>
    </row>
    <row r="31" ht="10.5" hidden="1" customHeight="1">
      <c r="DZ31" s="47"/>
      <c r="EA31" s="47" t="s">
        <v>291</v>
      </c>
      <c r="EB31" s="47"/>
      <c r="EC31" s="47"/>
    </row>
    <row r="32" ht="19.5" hidden="1" customHeight="1">
      <c r="DZ32" s="47"/>
      <c r="EA32" s="47" t="s">
        <v>292</v>
      </c>
      <c r="EB32" s="47"/>
      <c r="EC32" s="47"/>
    </row>
    <row r="33" ht="17.25" hidden="1" customHeight="1">
      <c r="DZ33" s="47"/>
      <c r="EA33" s="47" t="s">
        <v>293</v>
      </c>
      <c r="EB33" s="47"/>
      <c r="EC33" s="47"/>
    </row>
    <row r="34" ht="18.0" hidden="1" customHeight="1">
      <c r="DZ34" s="47"/>
      <c r="EA34" s="47" t="s">
        <v>294</v>
      </c>
      <c r="EB34" s="47"/>
      <c r="EC34" s="47"/>
    </row>
    <row r="35" ht="17.25" hidden="1" customHeight="1">
      <c r="DZ35" s="47"/>
      <c r="EA35" s="47" t="s">
        <v>295</v>
      </c>
      <c r="EB35" s="47"/>
      <c r="EC35" s="47"/>
    </row>
    <row r="36" ht="17.25" hidden="1" customHeight="1">
      <c r="DZ36" s="47"/>
      <c r="EA36" s="47" t="s">
        <v>296</v>
      </c>
      <c r="EB36" s="47"/>
      <c r="EC36" s="47"/>
    </row>
    <row r="37" ht="17.25" hidden="1" customHeight="1">
      <c r="EA37" s="47" t="s">
        <v>297</v>
      </c>
      <c r="EB37" s="47"/>
      <c r="EC37" s="47"/>
    </row>
    <row r="38" ht="17.25" hidden="1" customHeight="1">
      <c r="EA38" s="47" t="s">
        <v>298</v>
      </c>
      <c r="EB38" s="47"/>
      <c r="EC38" s="47"/>
    </row>
    <row r="39" ht="17.25" hidden="1" customHeight="1">
      <c r="EA39" s="47" t="s">
        <v>299</v>
      </c>
      <c r="EB39" s="47"/>
      <c r="EC39" s="47"/>
    </row>
    <row r="40" ht="17.25" hidden="1" customHeight="1">
      <c r="EA40" s="47" t="s">
        <v>300</v>
      </c>
      <c r="EB40" s="47"/>
      <c r="EC40" s="47"/>
    </row>
    <row r="41" ht="17.25" hidden="1" customHeight="1">
      <c r="EA41" s="47" t="s">
        <v>301</v>
      </c>
      <c r="EB41" s="47"/>
      <c r="EC41" s="47"/>
    </row>
    <row r="42" ht="17.25" hidden="1" customHeight="1">
      <c r="EA42" s="47" t="s">
        <v>302</v>
      </c>
      <c r="EB42" s="47"/>
      <c r="EC42" s="47"/>
    </row>
    <row r="43" ht="17.25" hidden="1" customHeight="1">
      <c r="EA43" s="47" t="s">
        <v>303</v>
      </c>
      <c r="EB43" s="47"/>
      <c r="EC43" s="47"/>
    </row>
    <row r="44" ht="17.25" hidden="1" customHeight="1">
      <c r="EA44" s="47" t="s">
        <v>304</v>
      </c>
      <c r="EB44" s="47"/>
      <c r="EC44" s="47"/>
    </row>
    <row r="45" ht="17.25" hidden="1" customHeight="1">
      <c r="EA45" s="47" t="s">
        <v>305</v>
      </c>
    </row>
    <row r="46" ht="17.25" hidden="1" customHeight="1">
      <c r="EA46" s="47" t="s">
        <v>306</v>
      </c>
    </row>
    <row r="47" ht="17.25" hidden="1" customHeight="1">
      <c r="EA47" s="47" t="s">
        <v>307</v>
      </c>
    </row>
    <row r="48" ht="12.75" customHeight="1">
      <c r="EA48" s="105"/>
    </row>
    <row r="49" ht="12.75" customHeight="1">
      <c r="EA49" s="105"/>
    </row>
    <row r="50" ht="12.75" customHeight="1">
      <c r="EA50" s="105"/>
    </row>
    <row r="51" ht="12.75" customHeight="1">
      <c r="EA51" s="105"/>
    </row>
    <row r="52" ht="12.75" customHeight="1">
      <c r="EA52" s="105"/>
    </row>
    <row r="53" ht="12.75" customHeight="1">
      <c r="EA53" s="105"/>
    </row>
    <row r="54" ht="12.75" customHeight="1">
      <c r="EA54" s="105"/>
    </row>
    <row r="55" ht="12.75" customHeight="1">
      <c r="EA55" s="105"/>
    </row>
    <row r="56" ht="12.75" customHeight="1">
      <c r="EA56" s="105"/>
    </row>
    <row r="57" ht="12.75" customHeight="1">
      <c r="EA57" s="105"/>
    </row>
    <row r="58" ht="12.75" customHeight="1">
      <c r="EA58" s="105"/>
    </row>
    <row r="59" ht="12.75" customHeight="1">
      <c r="EA59" s="105"/>
    </row>
    <row r="60" ht="12.75" customHeight="1">
      <c r="EA60" s="105"/>
    </row>
    <row r="61" ht="12.75" customHeight="1">
      <c r="EA61" s="105"/>
    </row>
    <row r="62" ht="12.75" customHeight="1">
      <c r="EA62" s="105"/>
    </row>
    <row r="63" ht="12.75" customHeight="1">
      <c r="EA63" s="105"/>
    </row>
    <row r="64" ht="12.75" customHeight="1">
      <c r="EA64" s="105"/>
    </row>
    <row r="65" ht="12.75" customHeight="1">
      <c r="EA65" s="105"/>
    </row>
    <row r="66" ht="12.75" customHeight="1">
      <c r="EA66" s="105"/>
    </row>
    <row r="67" ht="12.75" customHeight="1">
      <c r="EA67" s="105"/>
    </row>
    <row r="68" ht="12.75" customHeight="1">
      <c r="EA68" s="105"/>
    </row>
    <row r="69" ht="12.75" customHeight="1">
      <c r="EA69" s="105"/>
    </row>
    <row r="70" ht="12.75" customHeight="1">
      <c r="EA70" s="105"/>
    </row>
    <row r="71" ht="12.75" customHeight="1">
      <c r="EA71" s="105"/>
    </row>
    <row r="72" ht="12.75" customHeight="1">
      <c r="EA72" s="105"/>
    </row>
    <row r="73" ht="12.75" customHeight="1">
      <c r="EA73" s="105"/>
    </row>
    <row r="74" ht="12.75" customHeight="1">
      <c r="EA74" s="105"/>
    </row>
    <row r="75" ht="12.75" customHeight="1">
      <c r="EA75" s="105"/>
    </row>
    <row r="76" ht="12.75" customHeight="1">
      <c r="EA76" s="105"/>
    </row>
    <row r="77" ht="12.75" customHeight="1">
      <c r="EA77" s="105"/>
    </row>
    <row r="78" ht="12.75" customHeight="1">
      <c r="EA78" s="105"/>
    </row>
    <row r="79" ht="12.75" customHeight="1">
      <c r="EA79" s="105"/>
    </row>
    <row r="80" ht="12.75" customHeight="1">
      <c r="EA80" s="105"/>
    </row>
    <row r="81" ht="12.75" customHeight="1">
      <c r="EA81" s="105"/>
    </row>
    <row r="82" ht="12.75" customHeight="1">
      <c r="EA82" s="105"/>
    </row>
    <row r="83" ht="12.75" customHeight="1">
      <c r="EA83" s="105"/>
    </row>
    <row r="84" ht="12.75" customHeight="1">
      <c r="EA84" s="105"/>
    </row>
    <row r="85" ht="12.75" customHeight="1">
      <c r="EA85" s="105"/>
    </row>
    <row r="86" ht="12.75" customHeight="1">
      <c r="EA86" s="105"/>
    </row>
    <row r="87" ht="12.75" customHeight="1">
      <c r="EA87" s="105"/>
    </row>
    <row r="88" ht="12.75" customHeight="1">
      <c r="EA88" s="105"/>
    </row>
    <row r="89" ht="12.75" customHeight="1">
      <c r="EA89" s="105"/>
    </row>
    <row r="90" ht="12.75" customHeight="1">
      <c r="EA90" s="105"/>
    </row>
    <row r="91" ht="12.75" customHeight="1">
      <c r="EA91" s="105"/>
    </row>
    <row r="92" ht="12.75" customHeight="1">
      <c r="EA92" s="105"/>
    </row>
    <row r="93" ht="12.75" customHeight="1">
      <c r="EA93" s="105"/>
    </row>
    <row r="94" ht="12.75" customHeight="1">
      <c r="EA94" s="105"/>
    </row>
    <row r="95" ht="12.75" customHeight="1">
      <c r="EA95" s="105"/>
    </row>
    <row r="96" ht="12.75" customHeight="1">
      <c r="EA96" s="105"/>
    </row>
    <row r="97" ht="12.75" customHeight="1">
      <c r="EA97" s="105"/>
    </row>
    <row r="98" ht="12.75" customHeight="1">
      <c r="EA98" s="105"/>
    </row>
    <row r="99" ht="12.75" customHeight="1">
      <c r="EA99" s="105"/>
    </row>
    <row r="100" ht="12.75" customHeight="1">
      <c r="EA100" s="105"/>
    </row>
    <row r="101" ht="12.75" customHeight="1">
      <c r="EA101" s="105"/>
    </row>
    <row r="102" ht="12.75" customHeight="1">
      <c r="EA102" s="105"/>
    </row>
    <row r="103" ht="12.75" customHeight="1">
      <c r="EA103" s="105"/>
    </row>
    <row r="104" ht="12.75" customHeight="1">
      <c r="EA104" s="105"/>
    </row>
    <row r="105" ht="12.75" customHeight="1">
      <c r="EA105" s="105"/>
    </row>
    <row r="106" ht="12.75" customHeight="1">
      <c r="EA106" s="105"/>
    </row>
    <row r="107" ht="12.75" customHeight="1">
      <c r="EA107" s="105"/>
    </row>
    <row r="108" ht="12.75" customHeight="1">
      <c r="EA108" s="105"/>
    </row>
    <row r="109" ht="12.75" customHeight="1">
      <c r="EA109" s="105"/>
    </row>
    <row r="110" ht="12.75" customHeight="1">
      <c r="EA110" s="105"/>
    </row>
    <row r="111" ht="12.75" customHeight="1">
      <c r="EA111" s="105"/>
    </row>
    <row r="112" ht="12.75" customHeight="1">
      <c r="EA112" s="105"/>
    </row>
    <row r="113" ht="12.75" customHeight="1">
      <c r="EA113" s="105"/>
    </row>
    <row r="114" ht="12.75" customHeight="1">
      <c r="EA114" s="105"/>
    </row>
    <row r="115" ht="12.75" customHeight="1">
      <c r="EA115" s="105"/>
    </row>
    <row r="116" ht="12.75" customHeight="1">
      <c r="EA116" s="105"/>
    </row>
    <row r="117" ht="12.75" customHeight="1">
      <c r="EA117" s="105"/>
    </row>
    <row r="118" ht="12.75" customHeight="1">
      <c r="EA118" s="105"/>
    </row>
    <row r="119" ht="12.75" customHeight="1">
      <c r="EA119" s="105"/>
    </row>
    <row r="120" ht="12.75" customHeight="1">
      <c r="EA120" s="105"/>
    </row>
    <row r="121" ht="12.75" customHeight="1">
      <c r="EA121" s="105"/>
    </row>
    <row r="122" ht="12.75" customHeight="1">
      <c r="EA122" s="105"/>
    </row>
    <row r="123" ht="12.75" customHeight="1">
      <c r="EA123" s="105"/>
    </row>
    <row r="124" ht="12.75" customHeight="1">
      <c r="EA124" s="105"/>
    </row>
    <row r="125" ht="12.75" customHeight="1">
      <c r="EA125" s="105"/>
    </row>
    <row r="126" ht="12.75" customHeight="1">
      <c r="EA126" s="105"/>
    </row>
    <row r="127" ht="12.75" customHeight="1">
      <c r="EA127" s="105"/>
    </row>
    <row r="128" ht="12.75" customHeight="1">
      <c r="EA128" s="105"/>
    </row>
    <row r="129" ht="12.75" customHeight="1">
      <c r="EA129" s="105"/>
    </row>
    <row r="130" ht="12.75" customHeight="1">
      <c r="EA130" s="105"/>
    </row>
    <row r="131" ht="12.75" customHeight="1">
      <c r="EA131" s="105"/>
    </row>
    <row r="132" ht="12.75" customHeight="1">
      <c r="EA132" s="105"/>
    </row>
    <row r="133" ht="12.75" customHeight="1">
      <c r="EA133" s="105"/>
    </row>
    <row r="134" ht="12.75" customHeight="1">
      <c r="EA134" s="105"/>
    </row>
    <row r="135" ht="12.75" customHeight="1">
      <c r="EA135" s="105"/>
    </row>
    <row r="136" ht="12.75" customHeight="1">
      <c r="EA136" s="105"/>
    </row>
    <row r="137" ht="12.75" customHeight="1">
      <c r="EA137" s="105"/>
    </row>
    <row r="138" ht="12.75" customHeight="1">
      <c r="EA138" s="105"/>
    </row>
    <row r="139" ht="12.75" customHeight="1">
      <c r="EA139" s="105"/>
    </row>
    <row r="140" ht="12.75" customHeight="1">
      <c r="EA140" s="105"/>
    </row>
    <row r="141" ht="12.75" customHeight="1">
      <c r="EA141" s="105"/>
    </row>
    <row r="142" ht="12.75" customHeight="1">
      <c r="EA142" s="105"/>
    </row>
    <row r="143" ht="12.75" customHeight="1">
      <c r="EA143" s="105"/>
    </row>
    <row r="144" ht="12.75" customHeight="1">
      <c r="EA144" s="105"/>
    </row>
    <row r="145" ht="12.75" customHeight="1">
      <c r="EA145" s="105"/>
    </row>
    <row r="146" ht="12.75" customHeight="1">
      <c r="EA146" s="105"/>
    </row>
    <row r="147" ht="12.75" customHeight="1">
      <c r="EA147" s="105"/>
    </row>
    <row r="148" ht="12.75" customHeight="1">
      <c r="EA148" s="105"/>
    </row>
    <row r="149" ht="12.75" customHeight="1">
      <c r="EA149" s="105"/>
    </row>
    <row r="150" ht="12.75" customHeight="1">
      <c r="EA150" s="105"/>
    </row>
    <row r="151" ht="12.75" customHeight="1">
      <c r="EA151" s="105"/>
    </row>
    <row r="152" ht="12.75" customHeight="1">
      <c r="EA152" s="105"/>
    </row>
    <row r="153" ht="12.75" customHeight="1">
      <c r="EA153" s="105"/>
    </row>
    <row r="154" ht="12.75" customHeight="1">
      <c r="EA154" s="105"/>
    </row>
    <row r="155" ht="12.75" customHeight="1">
      <c r="EA155" s="105"/>
    </row>
    <row r="156" ht="12.75" customHeight="1">
      <c r="EA156" s="105"/>
    </row>
    <row r="157" ht="12.75" customHeight="1">
      <c r="EA157" s="105"/>
    </row>
    <row r="158" ht="12.75" customHeight="1">
      <c r="EA158" s="105"/>
    </row>
    <row r="159" ht="12.75" customHeight="1">
      <c r="EA159" s="105"/>
    </row>
    <row r="160" ht="12.75" customHeight="1">
      <c r="EA160" s="105"/>
    </row>
    <row r="161" ht="12.75" customHeight="1">
      <c r="EA161" s="105"/>
    </row>
    <row r="162" ht="12.75" customHeight="1">
      <c r="EA162" s="105"/>
    </row>
    <row r="163" ht="12.75" customHeight="1">
      <c r="EA163" s="105"/>
    </row>
    <row r="164" ht="12.75" customHeight="1">
      <c r="EA164" s="105"/>
    </row>
    <row r="165" ht="12.75" customHeight="1">
      <c r="EA165" s="105"/>
    </row>
    <row r="166" ht="12.75" customHeight="1">
      <c r="EA166" s="105"/>
    </row>
    <row r="167" ht="12.75" customHeight="1">
      <c r="EA167" s="105"/>
    </row>
    <row r="168" ht="12.75" customHeight="1">
      <c r="EA168" s="105"/>
    </row>
    <row r="169" ht="12.75" customHeight="1">
      <c r="EA169" s="105"/>
    </row>
    <row r="170" ht="12.75" customHeight="1">
      <c r="EA170" s="105"/>
    </row>
    <row r="171" ht="12.75" customHeight="1">
      <c r="EA171" s="105"/>
    </row>
    <row r="172" ht="12.75" customHeight="1">
      <c r="EA172" s="105"/>
    </row>
    <row r="173" ht="12.75" customHeight="1">
      <c r="EA173" s="105"/>
    </row>
    <row r="174" ht="12.75" customHeight="1">
      <c r="EA174" s="105"/>
    </row>
    <row r="175" ht="12.75" customHeight="1">
      <c r="EA175" s="105"/>
    </row>
    <row r="176" ht="12.75" customHeight="1">
      <c r="EA176" s="105"/>
    </row>
    <row r="177" ht="12.75" customHeight="1">
      <c r="EA177" s="105"/>
    </row>
    <row r="178" ht="12.75" customHeight="1">
      <c r="EA178" s="105"/>
    </row>
    <row r="179" ht="12.75" customHeight="1">
      <c r="EA179" s="105"/>
    </row>
    <row r="180" ht="12.75" customHeight="1">
      <c r="EA180" s="105"/>
    </row>
    <row r="181" ht="12.75" customHeight="1">
      <c r="EA181" s="105"/>
    </row>
    <row r="182" ht="12.75" customHeight="1">
      <c r="EA182" s="105"/>
    </row>
    <row r="183" ht="12.75" customHeight="1">
      <c r="EA183" s="105"/>
    </row>
    <row r="184" ht="12.75" customHeight="1">
      <c r="EA184" s="105"/>
    </row>
    <row r="185" ht="12.75" customHeight="1">
      <c r="EA185" s="105"/>
    </row>
    <row r="186" ht="12.75" customHeight="1">
      <c r="EA186" s="105"/>
    </row>
    <row r="187" ht="12.75" customHeight="1">
      <c r="EA187" s="105"/>
    </row>
    <row r="188" ht="12.75" customHeight="1">
      <c r="EA188" s="105"/>
    </row>
    <row r="189" ht="12.75" customHeight="1">
      <c r="EA189" s="105"/>
    </row>
    <row r="190" ht="12.75" customHeight="1">
      <c r="EA190" s="105"/>
    </row>
    <row r="191" ht="12.75" customHeight="1">
      <c r="EA191" s="105"/>
    </row>
    <row r="192" ht="12.75" customHeight="1">
      <c r="EA192" s="105"/>
    </row>
    <row r="193" ht="12.75" customHeight="1">
      <c r="EA193" s="105"/>
    </row>
    <row r="194" ht="12.75" customHeight="1">
      <c r="EA194" s="105"/>
    </row>
    <row r="195" ht="12.75" customHeight="1">
      <c r="EA195" s="105"/>
    </row>
    <row r="196" ht="12.75" customHeight="1">
      <c r="EA196" s="105"/>
    </row>
    <row r="197" ht="12.75" customHeight="1">
      <c r="EA197" s="105"/>
    </row>
    <row r="198" ht="12.75" customHeight="1">
      <c r="EA198" s="105"/>
    </row>
    <row r="199" ht="12.75" customHeight="1">
      <c r="EA199" s="105"/>
    </row>
    <row r="200" ht="12.75" customHeight="1">
      <c r="EA200" s="105"/>
    </row>
    <row r="201" ht="12.75" customHeight="1">
      <c r="EA201" s="105"/>
    </row>
    <row r="202" ht="12.75" customHeight="1">
      <c r="EA202" s="105"/>
    </row>
    <row r="203" ht="12.75" customHeight="1">
      <c r="EA203" s="105"/>
    </row>
    <row r="204" ht="12.75" customHeight="1">
      <c r="EA204" s="105"/>
    </row>
    <row r="205" ht="12.75" customHeight="1">
      <c r="EA205" s="105"/>
    </row>
    <row r="206" ht="12.75" customHeight="1">
      <c r="EA206" s="105"/>
    </row>
    <row r="207" ht="12.75" customHeight="1">
      <c r="EA207" s="105"/>
    </row>
    <row r="208" ht="12.75" customHeight="1">
      <c r="EA208" s="105"/>
    </row>
    <row r="209" ht="12.75" customHeight="1">
      <c r="EA209" s="105"/>
    </row>
    <row r="210" ht="12.75" customHeight="1">
      <c r="EA210" s="105"/>
    </row>
    <row r="211" ht="12.75" customHeight="1">
      <c r="EA211" s="105"/>
    </row>
    <row r="212" ht="12.75" customHeight="1">
      <c r="EA212" s="105"/>
    </row>
    <row r="213" ht="12.75" customHeight="1">
      <c r="EA213" s="105"/>
    </row>
    <row r="214" ht="12.75" customHeight="1">
      <c r="EA214" s="105"/>
    </row>
    <row r="215" ht="12.75" customHeight="1">
      <c r="EA215" s="105"/>
    </row>
    <row r="216" ht="12.75" customHeight="1">
      <c r="EA216" s="105"/>
    </row>
    <row r="217" ht="12.75" customHeight="1">
      <c r="EA217" s="105"/>
    </row>
    <row r="218" ht="12.75" customHeight="1">
      <c r="EA218" s="105"/>
    </row>
    <row r="219" ht="12.75" customHeight="1">
      <c r="EA219" s="105"/>
    </row>
    <row r="220" ht="12.75" customHeight="1">
      <c r="EA220" s="105"/>
    </row>
    <row r="221" ht="12.75" customHeight="1">
      <c r="EA221" s="105"/>
    </row>
    <row r="222" ht="12.75" customHeight="1">
      <c r="EA222" s="105"/>
    </row>
    <row r="223" ht="12.75" customHeight="1">
      <c r="EA223" s="105"/>
    </row>
    <row r="224" ht="12.75" customHeight="1">
      <c r="EA224" s="105"/>
    </row>
    <row r="225" ht="12.75" customHeight="1">
      <c r="EA225" s="105"/>
    </row>
    <row r="226" ht="12.75" customHeight="1">
      <c r="EA226" s="105"/>
    </row>
    <row r="227" ht="12.75" customHeight="1">
      <c r="EA227" s="105"/>
    </row>
    <row r="228" ht="12.75" customHeight="1">
      <c r="EA228" s="105"/>
    </row>
    <row r="229" ht="12.75" customHeight="1">
      <c r="EA229" s="105"/>
    </row>
    <row r="230" ht="12.75" customHeight="1">
      <c r="EA230" s="105"/>
    </row>
    <row r="231" ht="12.75" customHeight="1">
      <c r="EA231" s="105"/>
    </row>
    <row r="232" ht="12.75" customHeight="1">
      <c r="EA232" s="105"/>
    </row>
    <row r="233" ht="12.75" customHeight="1">
      <c r="EA233" s="105"/>
    </row>
    <row r="234" ht="12.75" customHeight="1">
      <c r="EA234" s="105"/>
    </row>
    <row r="235" ht="12.75" customHeight="1">
      <c r="EA235" s="105"/>
    </row>
    <row r="236" ht="12.75" customHeight="1">
      <c r="EA236" s="105"/>
    </row>
    <row r="237" ht="12.75" customHeight="1">
      <c r="EA237" s="105"/>
    </row>
    <row r="238" ht="12.75" customHeight="1">
      <c r="EA238" s="105"/>
    </row>
    <row r="239" ht="12.75" customHeight="1">
      <c r="EA239" s="105"/>
    </row>
    <row r="240" ht="12.75" customHeight="1">
      <c r="EA240" s="105"/>
    </row>
    <row r="241" ht="12.75" customHeight="1">
      <c r="EA241" s="105"/>
    </row>
    <row r="242" ht="12.75" customHeight="1">
      <c r="EA242" s="105"/>
    </row>
    <row r="243" ht="12.75" customHeight="1">
      <c r="EA243" s="105"/>
    </row>
    <row r="244" ht="12.75" customHeight="1">
      <c r="EA244" s="105"/>
    </row>
    <row r="245" ht="12.75" customHeight="1">
      <c r="EA245" s="105"/>
    </row>
    <row r="246" ht="12.75" customHeight="1">
      <c r="EA246" s="105"/>
    </row>
    <row r="247" ht="12.75" customHeight="1">
      <c r="EA247" s="105"/>
    </row>
  </sheetData>
  <autoFilter ref="$L$9:$V$28"/>
  <mergeCells count="34">
    <mergeCell ref="D10:D12"/>
    <mergeCell ref="E10:E12"/>
    <mergeCell ref="D13:D15"/>
    <mergeCell ref="E13:E15"/>
    <mergeCell ref="D16:D23"/>
    <mergeCell ref="E16:E23"/>
    <mergeCell ref="D24:D26"/>
    <mergeCell ref="E24:E26"/>
    <mergeCell ref="D7:D9"/>
    <mergeCell ref="E7:F7"/>
    <mergeCell ref="E8:E9"/>
    <mergeCell ref="F8:F9"/>
    <mergeCell ref="A10:A28"/>
    <mergeCell ref="B10:B28"/>
    <mergeCell ref="C10:C28"/>
    <mergeCell ref="G7:H7"/>
    <mergeCell ref="I7:K7"/>
    <mergeCell ref="L7:U8"/>
    <mergeCell ref="V7:V8"/>
    <mergeCell ref="W7:AA8"/>
    <mergeCell ref="AB7:AF8"/>
    <mergeCell ref="C7:C9"/>
    <mergeCell ref="G8:G9"/>
    <mergeCell ref="H8:H9"/>
    <mergeCell ref="I8:I9"/>
    <mergeCell ref="J8:J9"/>
    <mergeCell ref="K8:K9"/>
    <mergeCell ref="A2:B5"/>
    <mergeCell ref="C2:AD5"/>
    <mergeCell ref="AE2:AG5"/>
    <mergeCell ref="A6:AG6"/>
    <mergeCell ref="A7:A9"/>
    <mergeCell ref="B7:B9"/>
    <mergeCell ref="AG7:AG8"/>
  </mergeCells>
  <conditionalFormatting sqref="V9">
    <cfRule type="cellIs" dxfId="0" priority="1" operator="equal">
      <formula>"No aceptable"</formula>
    </cfRule>
  </conditionalFormatting>
  <conditionalFormatting sqref="V9">
    <cfRule type="cellIs" dxfId="1" priority="2" operator="equal">
      <formula>"Aceptable con control"</formula>
    </cfRule>
  </conditionalFormatting>
  <conditionalFormatting sqref="V9 V25">
    <cfRule type="cellIs" dxfId="2" priority="3" operator="equal">
      <formula>"ACEPTABLE"</formula>
    </cfRule>
  </conditionalFormatting>
  <conditionalFormatting sqref="V9">
    <cfRule type="cellIs" dxfId="3" priority="4" operator="equal">
      <formula>"No Aceptable"</formula>
    </cfRule>
  </conditionalFormatting>
  <conditionalFormatting sqref="V9">
    <cfRule type="cellIs" dxfId="3" priority="5" operator="equal">
      <formula>"""No Aceptable"""</formula>
    </cfRule>
  </conditionalFormatting>
  <conditionalFormatting sqref="V25">
    <cfRule type="cellIs" dxfId="3" priority="6" operator="equal">
      <formula>"No Aceptable"</formula>
    </cfRule>
  </conditionalFormatting>
  <conditionalFormatting sqref="V25">
    <cfRule type="cellIs" dxfId="4" priority="7" operator="equal">
      <formula>"Aceptable con control"</formula>
    </cfRule>
  </conditionalFormatting>
  <conditionalFormatting sqref="V12">
    <cfRule type="cellIs" dxfId="2" priority="8" operator="equal">
      <formula>"ACEPTABLE"</formula>
    </cfRule>
  </conditionalFormatting>
  <conditionalFormatting sqref="V12">
    <cfRule type="cellIs" dxfId="3" priority="9" operator="equal">
      <formula>"No Aceptable"</formula>
    </cfRule>
  </conditionalFormatting>
  <conditionalFormatting sqref="V12">
    <cfRule type="cellIs" dxfId="4" priority="10" operator="equal">
      <formula>"Aceptable con control"</formula>
    </cfRule>
  </conditionalFormatting>
  <conditionalFormatting sqref="V10">
    <cfRule type="cellIs" dxfId="2" priority="11" operator="equal">
      <formula>"ACEPTABLE"</formula>
    </cfRule>
  </conditionalFormatting>
  <conditionalFormatting sqref="V10">
    <cfRule type="cellIs" dxfId="3" priority="12" operator="equal">
      <formula>"No Aceptable"</formula>
    </cfRule>
  </conditionalFormatting>
  <conditionalFormatting sqref="V10">
    <cfRule type="cellIs" dxfId="4" priority="13" operator="equal">
      <formula>"Aceptable con control"</formula>
    </cfRule>
  </conditionalFormatting>
  <conditionalFormatting sqref="V11">
    <cfRule type="cellIs" dxfId="2" priority="14" operator="equal">
      <formula>"ACEPTABLE"</formula>
    </cfRule>
  </conditionalFormatting>
  <conditionalFormatting sqref="V11">
    <cfRule type="cellIs" dxfId="3" priority="15" operator="equal">
      <formula>"No Aceptable"</formula>
    </cfRule>
  </conditionalFormatting>
  <conditionalFormatting sqref="V11">
    <cfRule type="cellIs" dxfId="4" priority="16" operator="equal">
      <formula>"Aceptable con control"</formula>
    </cfRule>
  </conditionalFormatting>
  <conditionalFormatting sqref="V15">
    <cfRule type="cellIs" dxfId="2" priority="17" operator="equal">
      <formula>"ACEPTABLE"</formula>
    </cfRule>
  </conditionalFormatting>
  <conditionalFormatting sqref="V15">
    <cfRule type="cellIs" dxfId="3" priority="18" operator="equal">
      <formula>"No Aceptable"</formula>
    </cfRule>
  </conditionalFormatting>
  <conditionalFormatting sqref="V15">
    <cfRule type="cellIs" dxfId="4" priority="19" operator="equal">
      <formula>"Aceptable con control"</formula>
    </cfRule>
  </conditionalFormatting>
  <conditionalFormatting sqref="V13">
    <cfRule type="cellIs" dxfId="2" priority="20" operator="equal">
      <formula>"ACEPTABLE"</formula>
    </cfRule>
  </conditionalFormatting>
  <conditionalFormatting sqref="V13">
    <cfRule type="cellIs" dxfId="3" priority="21" operator="equal">
      <formula>"No Aceptable"</formula>
    </cfRule>
  </conditionalFormatting>
  <conditionalFormatting sqref="V13">
    <cfRule type="cellIs" dxfId="4" priority="22" operator="equal">
      <formula>"Aceptable con control"</formula>
    </cfRule>
  </conditionalFormatting>
  <conditionalFormatting sqref="V14">
    <cfRule type="cellIs" dxfId="2" priority="23" operator="equal">
      <formula>"ACEPTABLE"</formula>
    </cfRule>
  </conditionalFormatting>
  <conditionalFormatting sqref="V14">
    <cfRule type="cellIs" dxfId="3" priority="24" operator="equal">
      <formula>"No Aceptable"</formula>
    </cfRule>
  </conditionalFormatting>
  <conditionalFormatting sqref="V14">
    <cfRule type="cellIs" dxfId="4" priority="25" operator="equal">
      <formula>"Aceptable con control"</formula>
    </cfRule>
  </conditionalFormatting>
  <conditionalFormatting sqref="V16">
    <cfRule type="cellIs" dxfId="2" priority="26" operator="equal">
      <formula>"ACEPTABLE"</formula>
    </cfRule>
  </conditionalFormatting>
  <conditionalFormatting sqref="V16">
    <cfRule type="cellIs" dxfId="3" priority="27" operator="equal">
      <formula>"No Aceptable"</formula>
    </cfRule>
  </conditionalFormatting>
  <conditionalFormatting sqref="V16">
    <cfRule type="cellIs" dxfId="4" priority="28" operator="equal">
      <formula>"Aceptable con control"</formula>
    </cfRule>
  </conditionalFormatting>
  <conditionalFormatting sqref="V18">
    <cfRule type="cellIs" dxfId="2" priority="29" operator="equal">
      <formula>"ACEPTABLE"</formula>
    </cfRule>
  </conditionalFormatting>
  <conditionalFormatting sqref="V18">
    <cfRule type="cellIs" dxfId="3" priority="30" operator="equal">
      <formula>"No Aceptable"</formula>
    </cfRule>
  </conditionalFormatting>
  <conditionalFormatting sqref="V18">
    <cfRule type="cellIs" dxfId="4" priority="31" operator="equal">
      <formula>"Aceptable con control"</formula>
    </cfRule>
  </conditionalFormatting>
  <conditionalFormatting sqref="V19">
    <cfRule type="cellIs" dxfId="2" priority="32" operator="equal">
      <formula>"ACEPTABLE"</formula>
    </cfRule>
  </conditionalFormatting>
  <conditionalFormatting sqref="V19">
    <cfRule type="cellIs" dxfId="3" priority="33" operator="equal">
      <formula>"No Aceptable"</formula>
    </cfRule>
  </conditionalFormatting>
  <conditionalFormatting sqref="V19">
    <cfRule type="cellIs" dxfId="4" priority="34" operator="equal">
      <formula>"Aceptable con control"</formula>
    </cfRule>
  </conditionalFormatting>
  <conditionalFormatting sqref="V17">
    <cfRule type="cellIs" dxfId="2" priority="35" operator="equal">
      <formula>"ACEPTABLE"</formula>
    </cfRule>
  </conditionalFormatting>
  <conditionalFormatting sqref="V17">
    <cfRule type="cellIs" dxfId="3" priority="36" operator="equal">
      <formula>"No Aceptable"</formula>
    </cfRule>
  </conditionalFormatting>
  <conditionalFormatting sqref="V17">
    <cfRule type="cellIs" dxfId="4" priority="37" operator="equal">
      <formula>"Aceptable con control"</formula>
    </cfRule>
  </conditionalFormatting>
  <conditionalFormatting sqref="V20">
    <cfRule type="cellIs" dxfId="2" priority="38" operator="equal">
      <formula>"ACEPTABLE"</formula>
    </cfRule>
  </conditionalFormatting>
  <conditionalFormatting sqref="V20">
    <cfRule type="cellIs" dxfId="3" priority="39" operator="equal">
      <formula>"No Aceptable"</formula>
    </cfRule>
  </conditionalFormatting>
  <conditionalFormatting sqref="V20">
    <cfRule type="cellIs" dxfId="4" priority="40" operator="equal">
      <formula>"Aceptable con control"</formula>
    </cfRule>
  </conditionalFormatting>
  <conditionalFormatting sqref="V21">
    <cfRule type="cellIs" dxfId="2" priority="41" operator="equal">
      <formula>"ACEPTABLE"</formula>
    </cfRule>
  </conditionalFormatting>
  <conditionalFormatting sqref="V21">
    <cfRule type="cellIs" dxfId="3" priority="42" operator="equal">
      <formula>"No Aceptable"</formula>
    </cfRule>
  </conditionalFormatting>
  <conditionalFormatting sqref="V21">
    <cfRule type="cellIs" dxfId="4" priority="43" operator="equal">
      <formula>"Aceptable con control"</formula>
    </cfRule>
  </conditionalFormatting>
  <conditionalFormatting sqref="V28">
    <cfRule type="cellIs" dxfId="2" priority="44" operator="equal">
      <formula>"ACEPTABLE"</formula>
    </cfRule>
  </conditionalFormatting>
  <conditionalFormatting sqref="V27">
    <cfRule type="cellIs" dxfId="2" priority="45" operator="equal">
      <formula>"ACEPTABLE"</formula>
    </cfRule>
  </conditionalFormatting>
  <conditionalFormatting sqref="V27">
    <cfRule type="cellIs" dxfId="3" priority="46" operator="equal">
      <formula>"No Aceptable"</formula>
    </cfRule>
  </conditionalFormatting>
  <conditionalFormatting sqref="V27">
    <cfRule type="cellIs" dxfId="4" priority="47" operator="equal">
      <formula>"Aceptable con control"</formula>
    </cfRule>
  </conditionalFormatting>
  <conditionalFormatting sqref="V24">
    <cfRule type="cellIs" dxfId="2" priority="48" operator="equal">
      <formula>"ACEPTABLE"</formula>
    </cfRule>
  </conditionalFormatting>
  <conditionalFormatting sqref="V24">
    <cfRule type="cellIs" dxfId="3" priority="49" operator="equal">
      <formula>"No Aceptable"</formula>
    </cfRule>
  </conditionalFormatting>
  <conditionalFormatting sqref="V24">
    <cfRule type="cellIs" dxfId="4" priority="50" operator="equal">
      <formula>"Aceptable con control"</formula>
    </cfRule>
  </conditionalFormatting>
  <conditionalFormatting sqref="V26">
    <cfRule type="cellIs" dxfId="2" priority="51" operator="equal">
      <formula>"ACEPTABLE"</formula>
    </cfRule>
  </conditionalFormatting>
  <conditionalFormatting sqref="V26">
    <cfRule type="cellIs" dxfId="3" priority="52" operator="equal">
      <formula>"No Aceptable"</formula>
    </cfRule>
  </conditionalFormatting>
  <conditionalFormatting sqref="V26">
    <cfRule type="cellIs" dxfId="4" priority="53" operator="equal">
      <formula>"Aceptable con control"</formula>
    </cfRule>
  </conditionalFormatting>
  <conditionalFormatting sqref="V23">
    <cfRule type="cellIs" dxfId="2" priority="54" operator="equal">
      <formula>"ACEPTABLE"</formula>
    </cfRule>
  </conditionalFormatting>
  <conditionalFormatting sqref="V23">
    <cfRule type="cellIs" dxfId="3" priority="55" operator="equal">
      <formula>"No Aceptable"</formula>
    </cfRule>
  </conditionalFormatting>
  <conditionalFormatting sqref="V23">
    <cfRule type="cellIs" dxfId="4" priority="56" operator="equal">
      <formula>"Aceptable con control"</formula>
    </cfRule>
  </conditionalFormatting>
  <conditionalFormatting sqref="V22">
    <cfRule type="cellIs" dxfId="2" priority="57" operator="equal">
      <formula>"ACEPTABLE"</formula>
    </cfRule>
  </conditionalFormatting>
  <conditionalFormatting sqref="V22">
    <cfRule type="cellIs" dxfId="3" priority="58" operator="equal">
      <formula>"No Aceptable"</formula>
    </cfRule>
  </conditionalFormatting>
  <conditionalFormatting sqref="V22">
    <cfRule type="cellIs" dxfId="4" priority="59" operator="equal">
      <formula>"Aceptable con control"</formula>
    </cfRule>
  </conditionalFormatting>
  <conditionalFormatting sqref="V28">
    <cfRule type="cellIs" dxfId="3" priority="60" operator="equal">
      <formula>"No Aceptable"</formula>
    </cfRule>
  </conditionalFormatting>
  <conditionalFormatting sqref="V28">
    <cfRule type="cellIs" dxfId="4" priority="61" operator="equal">
      <formula>"Aceptable con control"</formula>
    </cfRule>
  </conditionalFormatting>
  <dataValidations>
    <dataValidation type="list" allowBlank="1" showInputMessage="1" showErrorMessage="1" prompt=" - " sqref="IR11">
      <formula1>$IR$9:$IR$28</formula1>
    </dataValidation>
    <dataValidation type="list" allowBlank="1" showInputMessage="1" showErrorMessage="1" prompt=" - " sqref="L10:L28">
      <formula1>Nef</formula1>
    </dataValidation>
    <dataValidation type="list" allowBlank="1" showInputMessage="1" showErrorMessage="1" prompt=" - " sqref="G10:G28">
      <formula1>Efectosp</formula1>
    </dataValidation>
    <dataValidation type="list" allowBlank="1" showInputMessage="1" showErrorMessage="1" prompt=" - " sqref="E24">
      <formula1>Descripción</formula1>
    </dataValidation>
    <dataValidation type="list" allowBlank="1" showInputMessage="1" showErrorMessage="1" prompt=" - " sqref="AM13:IR15">
      <formula1>$AL$8:$AL$25</formula1>
    </dataValidation>
    <dataValidation type="list" allowBlank="1" showInputMessage="1" showErrorMessage="1" prompt=" - " sqref="EB8:IR8 EC9:IR10 EC12:IR12 EC16:IR28">
      <formula1>$EB$9:$EB$28</formula1>
    </dataValidation>
    <dataValidation type="list" allowBlank="1" showInputMessage="1" showErrorMessage="1" prompt=" - " sqref="N10:N28">
      <formula1>NEx</formula1>
    </dataValidation>
    <dataValidation type="list" allowBlank="1" showInputMessage="1" showErrorMessage="1" prompt=" - " sqref="D10 D24 D27:D28 AA10:AA28">
      <formula1>Rutinarias</formula1>
    </dataValidation>
    <dataValidation type="list" allowBlank="1" showInputMessage="1" showErrorMessage="1" prompt=" - " sqref="R10:R28">
      <formula1>Consecuencias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57"/>
    <col customWidth="1" min="2" max="2" width="24.43"/>
    <col customWidth="1" min="3" max="3" width="38.57"/>
    <col customWidth="1" min="4" max="5" width="21.0"/>
    <col customWidth="1" hidden="1" min="6" max="8" width="11.0"/>
    <col customWidth="1" hidden="1" min="9" max="9" width="13.43"/>
    <col customWidth="1" hidden="1" min="10" max="10" width="35.43"/>
    <col customWidth="1" hidden="1" min="11" max="11" width="9.43"/>
    <col customWidth="1" min="12" max="26" width="10.0"/>
  </cols>
  <sheetData>
    <row r="1" ht="12.75" customHeight="1">
      <c r="B1" s="183"/>
      <c r="C1" s="184" t="s">
        <v>308</v>
      </c>
      <c r="D1" s="32"/>
      <c r="E1" s="107"/>
      <c r="I1" s="105"/>
    </row>
    <row r="2" ht="12.75" customHeight="1">
      <c r="A2" s="1"/>
      <c r="B2" s="46"/>
      <c r="C2" s="33"/>
      <c r="E2" s="108"/>
      <c r="I2" s="105"/>
    </row>
    <row r="3" ht="12.75" customHeight="1">
      <c r="A3" s="1"/>
      <c r="B3" s="46"/>
      <c r="C3" s="33"/>
      <c r="E3" s="108"/>
      <c r="I3" s="105"/>
    </row>
    <row r="4" ht="12.75" customHeight="1">
      <c r="A4" s="1"/>
      <c r="B4" s="46"/>
      <c r="C4" s="33"/>
      <c r="E4" s="108"/>
      <c r="I4" s="105"/>
    </row>
    <row r="5" ht="12.75" customHeight="1">
      <c r="A5" s="1"/>
      <c r="B5" s="46"/>
      <c r="C5" s="33"/>
      <c r="E5" s="108"/>
      <c r="I5" s="105"/>
    </row>
    <row r="6" ht="13.5" customHeight="1">
      <c r="A6" s="1"/>
      <c r="B6" s="46"/>
      <c r="C6" s="33"/>
      <c r="E6" s="108"/>
      <c r="I6" s="105"/>
    </row>
    <row r="7" ht="13.5" customHeight="1">
      <c r="A7" s="1"/>
      <c r="B7" s="48"/>
      <c r="C7" s="34"/>
      <c r="D7" s="35"/>
      <c r="E7" s="109"/>
      <c r="I7" s="105"/>
    </row>
    <row r="8" ht="12.75" customHeight="1">
      <c r="A8" s="1"/>
      <c r="B8" s="185"/>
      <c r="C8" s="186"/>
      <c r="I8" s="105"/>
    </row>
    <row r="9" ht="13.5" customHeight="1">
      <c r="A9" s="1"/>
      <c r="B9" s="185"/>
      <c r="C9" s="187"/>
      <c r="I9" s="105"/>
    </row>
    <row r="10" ht="14.25" customHeight="1">
      <c r="A10" s="1"/>
      <c r="B10" s="13" t="s">
        <v>309</v>
      </c>
      <c r="C10" s="188" t="s">
        <v>8</v>
      </c>
      <c r="D10" s="20" t="s">
        <v>12</v>
      </c>
      <c r="E10" s="189" t="s">
        <v>15</v>
      </c>
      <c r="I10" s="105"/>
    </row>
    <row r="11" ht="15.75" customHeight="1">
      <c r="A11" s="190"/>
      <c r="B11" s="21"/>
      <c r="C11" s="191" t="s">
        <v>16</v>
      </c>
      <c r="D11" s="25"/>
      <c r="E11" s="192"/>
      <c r="I11" s="105" t="s">
        <v>17</v>
      </c>
      <c r="J11" s="47" t="s">
        <v>22</v>
      </c>
      <c r="K11" s="4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72.0" customHeight="1">
      <c r="A12" s="193"/>
      <c r="B12" s="25"/>
      <c r="C12" s="21"/>
      <c r="D12" s="29" t="s">
        <v>310</v>
      </c>
      <c r="E12" s="29" t="s">
        <v>33</v>
      </c>
      <c r="I12" s="47" t="s">
        <v>49</v>
      </c>
      <c r="J12" s="47" t="s">
        <v>311</v>
      </c>
      <c r="K12" s="4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24.0" customHeight="1">
      <c r="B13" s="194" t="s">
        <v>312</v>
      </c>
      <c r="C13" s="195" t="s">
        <v>313</v>
      </c>
      <c r="D13" s="195" t="s">
        <v>314</v>
      </c>
      <c r="E13" s="196" t="s">
        <v>315</v>
      </c>
      <c r="I13" s="47" t="s">
        <v>316</v>
      </c>
      <c r="J13" s="47" t="s">
        <v>317</v>
      </c>
      <c r="K13" s="4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6.5" customHeight="1">
      <c r="B14" s="194" t="s">
        <v>312</v>
      </c>
      <c r="C14" s="195" t="s">
        <v>318</v>
      </c>
      <c r="D14" s="195" t="s">
        <v>314</v>
      </c>
      <c r="E14" s="195" t="s">
        <v>319</v>
      </c>
      <c r="I14" s="197" t="s">
        <v>320</v>
      </c>
      <c r="J14" s="47"/>
      <c r="K14" s="4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ht="17.25" customHeight="1">
      <c r="B15" s="194" t="s">
        <v>312</v>
      </c>
      <c r="C15" s="195" t="s">
        <v>321</v>
      </c>
      <c r="D15" s="195" t="s">
        <v>322</v>
      </c>
      <c r="E15" s="195" t="s">
        <v>323</v>
      </c>
      <c r="I15" s="47" t="s">
        <v>324</v>
      </c>
      <c r="J15" s="134"/>
      <c r="K15" s="4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ht="15.0" customHeight="1">
      <c r="B16" s="194" t="s">
        <v>312</v>
      </c>
      <c r="C16" s="195" t="s">
        <v>325</v>
      </c>
      <c r="D16" s="195" t="s">
        <v>322</v>
      </c>
      <c r="E16" s="195" t="s">
        <v>323</v>
      </c>
      <c r="I16" s="47" t="s">
        <v>280</v>
      </c>
      <c r="J16" s="134"/>
      <c r="K16" s="4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18.75" customHeight="1">
      <c r="B17" s="194" t="s">
        <v>312</v>
      </c>
      <c r="C17" s="195" t="s">
        <v>326</v>
      </c>
      <c r="D17" s="195" t="s">
        <v>322</v>
      </c>
      <c r="E17" s="195" t="s">
        <v>323</v>
      </c>
      <c r="I17" s="47" t="s">
        <v>213</v>
      </c>
      <c r="J17" s="47"/>
      <c r="K17" s="4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22.5" customHeight="1">
      <c r="B18" s="194" t="s">
        <v>312</v>
      </c>
      <c r="C18" s="195" t="s">
        <v>327</v>
      </c>
      <c r="D18" s="195" t="s">
        <v>322</v>
      </c>
      <c r="E18" s="195" t="s">
        <v>323</v>
      </c>
      <c r="I18" s="47" t="s">
        <v>213</v>
      </c>
      <c r="J18" s="47"/>
      <c r="K18" s="4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28.5" customHeight="1">
      <c r="B19" s="194" t="s">
        <v>312</v>
      </c>
      <c r="C19" s="195" t="s">
        <v>328</v>
      </c>
      <c r="D19" s="195" t="s">
        <v>322</v>
      </c>
      <c r="E19" s="195" t="s">
        <v>323</v>
      </c>
      <c r="I19" s="47" t="s">
        <v>316</v>
      </c>
      <c r="J19" s="47"/>
      <c r="K19" s="4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ht="21.75" customHeight="1">
      <c r="B20" s="194" t="s">
        <v>312</v>
      </c>
      <c r="C20" s="198" t="s">
        <v>329</v>
      </c>
      <c r="D20" s="195" t="s">
        <v>322</v>
      </c>
      <c r="E20" s="195" t="s">
        <v>323</v>
      </c>
      <c r="I20" s="47" t="s">
        <v>330</v>
      </c>
      <c r="J20" s="47"/>
      <c r="K20" s="47"/>
    </row>
    <row r="21" ht="23.25" customHeight="1">
      <c r="B21" s="194" t="s">
        <v>312</v>
      </c>
      <c r="C21" s="195" t="s">
        <v>331</v>
      </c>
      <c r="D21" s="195" t="s">
        <v>322</v>
      </c>
      <c r="E21" s="195" t="s">
        <v>323</v>
      </c>
      <c r="I21" s="47" t="s">
        <v>332</v>
      </c>
      <c r="J21" s="47"/>
      <c r="K21" s="47"/>
    </row>
    <row r="22" ht="23.25" customHeight="1">
      <c r="B22" s="194" t="s">
        <v>312</v>
      </c>
      <c r="C22" s="195" t="s">
        <v>318</v>
      </c>
      <c r="D22" s="195" t="s">
        <v>322</v>
      </c>
      <c r="E22" s="195" t="s">
        <v>323</v>
      </c>
      <c r="I22" s="47" t="s">
        <v>333</v>
      </c>
      <c r="J22" s="47"/>
      <c r="K22" s="4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23.25" customHeight="1">
      <c r="B23" s="194" t="s">
        <v>312</v>
      </c>
      <c r="C23" s="195" t="s">
        <v>334</v>
      </c>
      <c r="D23" s="195" t="s">
        <v>322</v>
      </c>
      <c r="E23" s="196" t="s">
        <v>315</v>
      </c>
      <c r="I23" s="47" t="s">
        <v>335</v>
      </c>
      <c r="J23" s="47"/>
      <c r="K23" s="4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18.75" customHeight="1">
      <c r="B24" s="194" t="s">
        <v>312</v>
      </c>
      <c r="C24" s="195" t="s">
        <v>336</v>
      </c>
      <c r="D24" s="195" t="s">
        <v>322</v>
      </c>
      <c r="E24" s="195" t="s">
        <v>323</v>
      </c>
      <c r="I24" s="47" t="s">
        <v>337</v>
      </c>
      <c r="J24" s="47"/>
      <c r="K24" s="4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30.0" customHeight="1">
      <c r="B25" s="194" t="s">
        <v>312</v>
      </c>
      <c r="C25" s="195" t="s">
        <v>297</v>
      </c>
      <c r="D25" s="195" t="s">
        <v>322</v>
      </c>
      <c r="E25" s="195" t="s">
        <v>323</v>
      </c>
      <c r="I25" s="47" t="s">
        <v>338</v>
      </c>
      <c r="J25" s="47"/>
      <c r="K25" s="4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30.0" customHeight="1">
      <c r="B26" s="194" t="s">
        <v>312</v>
      </c>
      <c r="C26" s="195" t="s">
        <v>339</v>
      </c>
      <c r="D26" s="195" t="s">
        <v>322</v>
      </c>
      <c r="E26" s="195" t="s">
        <v>323</v>
      </c>
      <c r="I26" s="141"/>
      <c r="J26" s="141"/>
      <c r="K26" s="141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30.0" customHeight="1">
      <c r="B27" s="194" t="s">
        <v>340</v>
      </c>
      <c r="C27" s="195" t="s">
        <v>313</v>
      </c>
      <c r="D27" s="195" t="s">
        <v>314</v>
      </c>
      <c r="E27" s="196" t="s">
        <v>315</v>
      </c>
      <c r="I27" s="141"/>
      <c r="J27" s="141"/>
      <c r="K27" s="141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30.0" customHeight="1">
      <c r="B28" s="194" t="s">
        <v>340</v>
      </c>
      <c r="C28" s="195" t="s">
        <v>325</v>
      </c>
      <c r="D28" s="195" t="s">
        <v>314</v>
      </c>
      <c r="E28" s="195" t="s">
        <v>319</v>
      </c>
      <c r="I28" s="105"/>
    </row>
    <row r="29" ht="30.0" customHeight="1">
      <c r="B29" s="194" t="s">
        <v>340</v>
      </c>
      <c r="C29" s="198" t="s">
        <v>324</v>
      </c>
      <c r="D29" s="195" t="s">
        <v>314</v>
      </c>
      <c r="E29" s="195" t="s">
        <v>319</v>
      </c>
      <c r="I29" s="105"/>
    </row>
    <row r="30" ht="30.0" customHeight="1">
      <c r="B30" s="194" t="s">
        <v>340</v>
      </c>
      <c r="C30" s="195" t="s">
        <v>341</v>
      </c>
      <c r="D30" s="195" t="s">
        <v>314</v>
      </c>
      <c r="E30" s="195" t="s">
        <v>319</v>
      </c>
      <c r="I30" s="105"/>
    </row>
    <row r="31" ht="30.0" customHeight="1">
      <c r="B31" s="194" t="s">
        <v>340</v>
      </c>
      <c r="C31" s="198" t="s">
        <v>342</v>
      </c>
      <c r="D31" s="195" t="s">
        <v>314</v>
      </c>
      <c r="E31" s="195" t="s">
        <v>319</v>
      </c>
      <c r="I31" s="105"/>
    </row>
    <row r="32" ht="30.0" customHeight="1">
      <c r="B32" s="194" t="s">
        <v>340</v>
      </c>
      <c r="C32" s="198" t="s">
        <v>343</v>
      </c>
      <c r="D32" s="195" t="s">
        <v>314</v>
      </c>
      <c r="E32" s="195" t="s">
        <v>319</v>
      </c>
      <c r="I32" s="105"/>
    </row>
    <row r="33" ht="30.0" customHeight="1">
      <c r="B33" s="194" t="s">
        <v>340</v>
      </c>
      <c r="C33" s="198" t="s">
        <v>344</v>
      </c>
      <c r="D33" s="195" t="s">
        <v>314</v>
      </c>
      <c r="E33" s="195" t="s">
        <v>319</v>
      </c>
      <c r="I33" s="105"/>
    </row>
    <row r="34" ht="30.0" customHeight="1">
      <c r="B34" s="194" t="s">
        <v>340</v>
      </c>
      <c r="C34" s="195" t="s">
        <v>345</v>
      </c>
      <c r="D34" s="195" t="s">
        <v>314</v>
      </c>
      <c r="E34" s="195" t="s">
        <v>319</v>
      </c>
      <c r="I34" s="105"/>
    </row>
    <row r="35" ht="30.0" customHeight="1">
      <c r="B35" s="194" t="s">
        <v>340</v>
      </c>
      <c r="C35" s="195" t="s">
        <v>346</v>
      </c>
      <c r="D35" s="195" t="s">
        <v>314</v>
      </c>
      <c r="E35" s="195" t="s">
        <v>319</v>
      </c>
      <c r="I35" s="105"/>
    </row>
    <row r="36" ht="30.0" customHeight="1">
      <c r="B36" s="194" t="s">
        <v>340</v>
      </c>
      <c r="C36" s="195" t="s">
        <v>347</v>
      </c>
      <c r="D36" s="195" t="s">
        <v>314</v>
      </c>
      <c r="E36" s="195" t="s">
        <v>319</v>
      </c>
      <c r="I36" s="105"/>
    </row>
    <row r="37" ht="30.0" customHeight="1">
      <c r="B37" s="194" t="s">
        <v>340</v>
      </c>
      <c r="C37" s="195" t="s">
        <v>348</v>
      </c>
      <c r="D37" s="195" t="s">
        <v>322</v>
      </c>
      <c r="E37" s="195" t="s">
        <v>323</v>
      </c>
      <c r="I37" s="105"/>
    </row>
    <row r="38" ht="30.0" customHeight="1">
      <c r="B38" s="194" t="s">
        <v>340</v>
      </c>
      <c r="C38" s="195" t="s">
        <v>349</v>
      </c>
      <c r="D38" s="195" t="s">
        <v>322</v>
      </c>
      <c r="E38" s="195" t="s">
        <v>323</v>
      </c>
      <c r="I38" s="105"/>
    </row>
    <row r="39" ht="30.0" customHeight="1">
      <c r="B39" s="194" t="s">
        <v>340</v>
      </c>
      <c r="C39" s="195" t="s">
        <v>318</v>
      </c>
      <c r="D39" s="195" t="s">
        <v>322</v>
      </c>
      <c r="E39" s="195" t="s">
        <v>323</v>
      </c>
      <c r="I39" s="105"/>
    </row>
    <row r="40" ht="30.0" customHeight="1">
      <c r="B40" s="194" t="s">
        <v>340</v>
      </c>
      <c r="C40" s="195" t="s">
        <v>350</v>
      </c>
      <c r="D40" s="195" t="s">
        <v>322</v>
      </c>
      <c r="E40" s="195" t="s">
        <v>323</v>
      </c>
      <c r="I40" s="105"/>
    </row>
    <row r="41" ht="30.0" customHeight="1">
      <c r="B41" s="194" t="s">
        <v>340</v>
      </c>
      <c r="C41" s="195" t="s">
        <v>334</v>
      </c>
      <c r="D41" s="195" t="s">
        <v>322</v>
      </c>
      <c r="E41" s="196" t="s">
        <v>315</v>
      </c>
      <c r="I41" s="105"/>
    </row>
    <row r="42" ht="30.0" customHeight="1">
      <c r="B42" s="194" t="s">
        <v>340</v>
      </c>
      <c r="C42" s="195" t="s">
        <v>329</v>
      </c>
      <c r="D42" s="195" t="s">
        <v>322</v>
      </c>
      <c r="E42" s="195" t="s">
        <v>323</v>
      </c>
      <c r="I42" s="105"/>
    </row>
    <row r="43" ht="12.75" customHeight="1">
      <c r="I43" s="105"/>
    </row>
    <row r="44" ht="12.75" customHeight="1">
      <c r="I44" s="105"/>
    </row>
    <row r="45" ht="12.75" customHeight="1">
      <c r="I45" s="105"/>
    </row>
    <row r="46" ht="12.75" customHeight="1">
      <c r="I46" s="105"/>
    </row>
    <row r="47" ht="12.75" customHeight="1">
      <c r="I47" s="105"/>
    </row>
    <row r="48" ht="12.75" customHeight="1">
      <c r="I48" s="105"/>
    </row>
    <row r="49" ht="12.75" customHeight="1">
      <c r="I49" s="105"/>
    </row>
    <row r="50" ht="12.75" customHeight="1">
      <c r="I50" s="105"/>
    </row>
    <row r="51" ht="12.75" customHeight="1">
      <c r="I51" s="105"/>
    </row>
    <row r="52" ht="12.75" customHeight="1">
      <c r="I52" s="105"/>
    </row>
    <row r="53" ht="12.75" customHeight="1">
      <c r="I53" s="105"/>
    </row>
    <row r="54" ht="12.75" customHeight="1">
      <c r="I54" s="105"/>
    </row>
    <row r="55" ht="12.75" customHeight="1">
      <c r="I55" s="105"/>
    </row>
    <row r="56" ht="12.75" customHeight="1">
      <c r="I56" s="105"/>
    </row>
    <row r="57" ht="12.75" customHeight="1">
      <c r="I57" s="105"/>
    </row>
    <row r="58" ht="12.75" customHeight="1">
      <c r="I58" s="105"/>
    </row>
    <row r="59" ht="12.75" customHeight="1">
      <c r="I59" s="105"/>
    </row>
    <row r="60" ht="12.75" customHeight="1">
      <c r="I60" s="105"/>
    </row>
    <row r="61" ht="12.75" customHeight="1">
      <c r="I61" s="105"/>
    </row>
    <row r="62" ht="12.75" customHeight="1">
      <c r="I62" s="105"/>
    </row>
    <row r="63" ht="12.75" customHeight="1">
      <c r="I63" s="105"/>
    </row>
    <row r="64" ht="12.75" customHeight="1">
      <c r="I64" s="105"/>
    </row>
    <row r="65" ht="12.75" customHeight="1">
      <c r="I65" s="105"/>
    </row>
    <row r="66" ht="12.75" customHeight="1">
      <c r="I66" s="105"/>
    </row>
    <row r="67" ht="12.75" customHeight="1">
      <c r="I67" s="105"/>
    </row>
    <row r="68" ht="12.75" customHeight="1">
      <c r="I68" s="105"/>
    </row>
    <row r="69" ht="12.75" customHeight="1">
      <c r="I69" s="105"/>
    </row>
    <row r="70" ht="12.75" customHeight="1">
      <c r="I70" s="105"/>
    </row>
    <row r="71" ht="12.75" customHeight="1">
      <c r="I71" s="105"/>
    </row>
    <row r="72" ht="12.75" customHeight="1">
      <c r="I72" s="105"/>
    </row>
    <row r="73" ht="12.75" customHeight="1">
      <c r="I73" s="105"/>
    </row>
    <row r="74" ht="12.75" customHeight="1">
      <c r="I74" s="105"/>
    </row>
    <row r="75" ht="12.75" customHeight="1">
      <c r="I75" s="105"/>
    </row>
    <row r="76" ht="12.75" customHeight="1">
      <c r="I76" s="105"/>
    </row>
    <row r="77" ht="12.75" customHeight="1">
      <c r="I77" s="105"/>
    </row>
    <row r="78" ht="12.75" customHeight="1">
      <c r="I78" s="105"/>
    </row>
    <row r="79" ht="12.75" customHeight="1">
      <c r="I79" s="105"/>
    </row>
    <row r="80" ht="12.75" customHeight="1">
      <c r="I80" s="105"/>
    </row>
    <row r="81" ht="12.75" customHeight="1">
      <c r="I81" s="105"/>
    </row>
    <row r="82" ht="12.75" customHeight="1">
      <c r="I82" s="105"/>
    </row>
    <row r="83" ht="12.75" customHeight="1">
      <c r="I83" s="105"/>
    </row>
    <row r="84" ht="12.75" customHeight="1">
      <c r="I84" s="105"/>
    </row>
    <row r="85" ht="12.75" customHeight="1">
      <c r="I85" s="105"/>
    </row>
    <row r="86" ht="12.75" customHeight="1">
      <c r="I86" s="105"/>
    </row>
    <row r="87" ht="12.75" customHeight="1">
      <c r="I87" s="105"/>
    </row>
    <row r="88" ht="12.75" customHeight="1">
      <c r="I88" s="105"/>
    </row>
    <row r="89" ht="12.75" customHeight="1">
      <c r="I89" s="105"/>
    </row>
    <row r="90" ht="12.75" customHeight="1">
      <c r="I90" s="105"/>
    </row>
    <row r="91" ht="12.75" customHeight="1">
      <c r="I91" s="105"/>
    </row>
    <row r="92" ht="12.75" customHeight="1">
      <c r="I92" s="105"/>
    </row>
    <row r="93" ht="12.75" customHeight="1">
      <c r="I93" s="105"/>
    </row>
    <row r="94" ht="12.75" customHeight="1">
      <c r="I94" s="105"/>
    </row>
    <row r="95" ht="12.75" customHeight="1">
      <c r="I95" s="105"/>
    </row>
    <row r="96" ht="12.75" customHeight="1">
      <c r="I96" s="105"/>
    </row>
    <row r="97" ht="12.75" customHeight="1">
      <c r="I97" s="105"/>
    </row>
    <row r="98" ht="12.75" customHeight="1">
      <c r="I98" s="105"/>
    </row>
    <row r="99" ht="12.75" customHeight="1">
      <c r="I99" s="105"/>
    </row>
    <row r="100" ht="12.75" customHeight="1">
      <c r="I100" s="105"/>
    </row>
    <row r="101" ht="12.75" customHeight="1">
      <c r="I101" s="105"/>
    </row>
    <row r="102" ht="12.75" customHeight="1">
      <c r="I102" s="105"/>
    </row>
    <row r="103" ht="12.75" customHeight="1">
      <c r="I103" s="105"/>
    </row>
    <row r="104" ht="12.75" customHeight="1">
      <c r="I104" s="105"/>
    </row>
    <row r="105" ht="12.75" customHeight="1">
      <c r="I105" s="105"/>
    </row>
    <row r="106" ht="12.75" customHeight="1">
      <c r="I106" s="105"/>
    </row>
    <row r="107" ht="12.75" customHeight="1">
      <c r="I107" s="105"/>
    </row>
    <row r="108" ht="12.75" customHeight="1">
      <c r="I108" s="105"/>
    </row>
    <row r="109" ht="12.75" customHeight="1">
      <c r="I109" s="105"/>
    </row>
    <row r="110" ht="12.75" customHeight="1">
      <c r="I110" s="105"/>
    </row>
    <row r="111" ht="12.75" customHeight="1">
      <c r="I111" s="105"/>
    </row>
    <row r="112" ht="12.75" customHeight="1">
      <c r="I112" s="105"/>
    </row>
    <row r="113" ht="12.75" customHeight="1">
      <c r="I113" s="105"/>
    </row>
    <row r="114" ht="12.75" customHeight="1">
      <c r="I114" s="105"/>
    </row>
    <row r="115" ht="12.75" customHeight="1">
      <c r="I115" s="105"/>
    </row>
    <row r="116" ht="12.75" customHeight="1">
      <c r="I116" s="105"/>
    </row>
    <row r="117" ht="12.75" customHeight="1">
      <c r="I117" s="105"/>
    </row>
    <row r="118" ht="12.75" customHeight="1">
      <c r="I118" s="105"/>
    </row>
    <row r="119" ht="12.75" customHeight="1">
      <c r="I119" s="105"/>
    </row>
    <row r="120" ht="12.75" customHeight="1">
      <c r="I120" s="105"/>
    </row>
    <row r="121" ht="12.75" customHeight="1">
      <c r="I121" s="105"/>
    </row>
    <row r="122" ht="12.75" customHeight="1">
      <c r="I122" s="105"/>
    </row>
    <row r="123" ht="12.75" customHeight="1">
      <c r="I123" s="105"/>
    </row>
    <row r="124" ht="12.75" customHeight="1">
      <c r="I124" s="105"/>
    </row>
    <row r="125" ht="12.75" customHeight="1">
      <c r="I125" s="105"/>
    </row>
    <row r="126" ht="12.75" customHeight="1">
      <c r="I126" s="105"/>
    </row>
    <row r="127" ht="12.75" customHeight="1">
      <c r="I127" s="105"/>
    </row>
    <row r="128" ht="12.75" customHeight="1">
      <c r="I128" s="105"/>
    </row>
    <row r="129" ht="12.75" customHeight="1">
      <c r="I129" s="105"/>
    </row>
    <row r="130" ht="12.75" customHeight="1">
      <c r="I130" s="105"/>
    </row>
    <row r="131" ht="12.75" customHeight="1">
      <c r="I131" s="105"/>
    </row>
    <row r="132" ht="12.75" customHeight="1">
      <c r="I132" s="105"/>
    </row>
    <row r="133" ht="12.75" customHeight="1">
      <c r="I133" s="105"/>
    </row>
    <row r="134" ht="12.75" customHeight="1">
      <c r="I134" s="105"/>
    </row>
    <row r="135" ht="12.75" customHeight="1">
      <c r="I135" s="105"/>
    </row>
    <row r="136" ht="12.75" customHeight="1">
      <c r="I136" s="105"/>
    </row>
    <row r="137" ht="12.75" customHeight="1">
      <c r="I137" s="105"/>
    </row>
    <row r="138" ht="12.75" customHeight="1">
      <c r="I138" s="105"/>
    </row>
    <row r="139" ht="12.75" customHeight="1">
      <c r="I139" s="105"/>
    </row>
    <row r="140" ht="12.75" customHeight="1">
      <c r="I140" s="105"/>
    </row>
    <row r="141" ht="12.75" customHeight="1">
      <c r="I141" s="105"/>
    </row>
    <row r="142" ht="12.75" customHeight="1">
      <c r="I142" s="105"/>
    </row>
    <row r="143" ht="12.75" customHeight="1">
      <c r="I143" s="105"/>
    </row>
    <row r="144" ht="12.75" customHeight="1">
      <c r="I144" s="105"/>
    </row>
    <row r="145" ht="12.75" customHeight="1">
      <c r="I145" s="105"/>
    </row>
    <row r="146" ht="12.75" customHeight="1">
      <c r="I146" s="105"/>
    </row>
    <row r="147" ht="12.75" customHeight="1">
      <c r="I147" s="105"/>
    </row>
    <row r="148" ht="12.75" customHeight="1">
      <c r="I148" s="105"/>
    </row>
    <row r="149" ht="12.75" customHeight="1">
      <c r="I149" s="105"/>
    </row>
    <row r="150" ht="12.75" customHeight="1">
      <c r="I150" s="105"/>
    </row>
    <row r="151" ht="12.75" customHeight="1">
      <c r="I151" s="105"/>
    </row>
    <row r="152" ht="12.75" customHeight="1">
      <c r="I152" s="105"/>
    </row>
    <row r="153" ht="12.75" customHeight="1">
      <c r="I153" s="105"/>
    </row>
    <row r="154" ht="12.75" customHeight="1">
      <c r="I154" s="105"/>
    </row>
    <row r="155" ht="12.75" customHeight="1">
      <c r="I155" s="105"/>
    </row>
    <row r="156" ht="12.75" customHeight="1">
      <c r="I156" s="105"/>
    </row>
    <row r="157" ht="12.75" customHeight="1">
      <c r="I157" s="105"/>
    </row>
    <row r="158" ht="12.75" customHeight="1">
      <c r="I158" s="105"/>
    </row>
    <row r="159" ht="12.75" customHeight="1">
      <c r="I159" s="105"/>
    </row>
    <row r="160" ht="12.75" customHeight="1">
      <c r="I160" s="105"/>
    </row>
    <row r="161" ht="12.75" customHeight="1">
      <c r="I161" s="105"/>
    </row>
    <row r="162" ht="12.75" customHeight="1">
      <c r="I162" s="105"/>
    </row>
    <row r="163" ht="12.75" customHeight="1">
      <c r="I163" s="105"/>
    </row>
    <row r="164" ht="12.75" customHeight="1">
      <c r="I164" s="105"/>
    </row>
    <row r="165" ht="12.75" customHeight="1">
      <c r="I165" s="105"/>
    </row>
    <row r="166" ht="12.75" customHeight="1">
      <c r="I166" s="105"/>
    </row>
    <row r="167" ht="12.75" customHeight="1">
      <c r="I167" s="105"/>
    </row>
    <row r="168" ht="12.75" customHeight="1">
      <c r="I168" s="105"/>
    </row>
    <row r="169" ht="12.75" customHeight="1">
      <c r="I169" s="105"/>
    </row>
    <row r="170" ht="12.75" customHeight="1">
      <c r="I170" s="105"/>
    </row>
    <row r="171" ht="12.75" customHeight="1">
      <c r="I171" s="105"/>
    </row>
    <row r="172" ht="12.75" customHeight="1">
      <c r="I172" s="105"/>
    </row>
    <row r="173" ht="12.75" customHeight="1">
      <c r="I173" s="105"/>
    </row>
    <row r="174" ht="12.75" customHeight="1">
      <c r="I174" s="105"/>
    </row>
    <row r="175" ht="12.75" customHeight="1">
      <c r="I175" s="105"/>
    </row>
    <row r="176" ht="12.75" customHeight="1">
      <c r="I176" s="105"/>
    </row>
    <row r="177" ht="12.75" customHeight="1">
      <c r="I177" s="105"/>
    </row>
    <row r="178" ht="12.75" customHeight="1">
      <c r="I178" s="105"/>
    </row>
    <row r="179" ht="12.75" customHeight="1">
      <c r="I179" s="105"/>
    </row>
    <row r="180" ht="12.75" customHeight="1">
      <c r="I180" s="105"/>
    </row>
    <row r="181" ht="12.75" customHeight="1">
      <c r="I181" s="105"/>
    </row>
    <row r="182" ht="12.75" customHeight="1">
      <c r="I182" s="105"/>
    </row>
    <row r="183" ht="12.75" customHeight="1">
      <c r="I183" s="105"/>
    </row>
    <row r="184" ht="12.75" customHeight="1">
      <c r="I184" s="105"/>
    </row>
    <row r="185" ht="12.75" customHeight="1">
      <c r="I185" s="105"/>
    </row>
    <row r="186" ht="12.75" customHeight="1">
      <c r="I186" s="105"/>
    </row>
    <row r="187" ht="12.75" customHeight="1">
      <c r="I187" s="105"/>
    </row>
    <row r="188" ht="12.75" customHeight="1">
      <c r="I188" s="105"/>
    </row>
    <row r="189" ht="12.75" customHeight="1">
      <c r="I189" s="105"/>
    </row>
    <row r="190" ht="12.75" customHeight="1">
      <c r="I190" s="105"/>
    </row>
    <row r="191" ht="12.75" customHeight="1">
      <c r="I191" s="105"/>
    </row>
    <row r="192" ht="12.75" customHeight="1">
      <c r="I192" s="105"/>
    </row>
    <row r="193" ht="12.75" customHeight="1">
      <c r="I193" s="105"/>
    </row>
    <row r="194" ht="12.75" customHeight="1">
      <c r="I194" s="105"/>
    </row>
    <row r="195" ht="12.75" customHeight="1">
      <c r="I195" s="105"/>
    </row>
    <row r="196" ht="12.75" customHeight="1">
      <c r="I196" s="105"/>
    </row>
    <row r="197" ht="12.75" customHeight="1">
      <c r="I197" s="105"/>
    </row>
    <row r="198" ht="12.75" customHeight="1">
      <c r="I198" s="105"/>
    </row>
    <row r="199" ht="12.75" customHeight="1">
      <c r="I199" s="105"/>
    </row>
    <row r="200" ht="12.75" customHeight="1">
      <c r="I200" s="105"/>
    </row>
    <row r="201" ht="12.75" customHeight="1">
      <c r="I201" s="105"/>
    </row>
    <row r="202" ht="12.75" customHeight="1">
      <c r="I202" s="105"/>
    </row>
    <row r="203" ht="12.75" customHeight="1">
      <c r="I203" s="105"/>
    </row>
    <row r="204" ht="12.75" customHeight="1">
      <c r="I204" s="105"/>
    </row>
    <row r="205" ht="12.75" customHeight="1">
      <c r="I205" s="105"/>
    </row>
    <row r="206" ht="12.75" customHeight="1">
      <c r="I206" s="105"/>
    </row>
    <row r="207" ht="12.75" customHeight="1">
      <c r="I207" s="105"/>
    </row>
    <row r="208" ht="12.75" customHeight="1">
      <c r="I208" s="105"/>
    </row>
    <row r="209" ht="12.75" customHeight="1">
      <c r="I209" s="105"/>
    </row>
    <row r="210" ht="12.75" customHeight="1">
      <c r="I210" s="105"/>
    </row>
    <row r="211" ht="12.75" customHeight="1">
      <c r="I211" s="105"/>
    </row>
    <row r="212" ht="12.75" customHeight="1">
      <c r="I212" s="105"/>
    </row>
    <row r="213" ht="12.75" customHeight="1">
      <c r="I213" s="105"/>
    </row>
    <row r="214" ht="12.75" customHeight="1">
      <c r="I214" s="105"/>
    </row>
    <row r="215" ht="12.75" customHeight="1">
      <c r="I215" s="105"/>
    </row>
    <row r="216" ht="12.75" customHeight="1">
      <c r="I216" s="105"/>
    </row>
    <row r="217" ht="12.75" customHeight="1">
      <c r="I217" s="105"/>
    </row>
    <row r="218" ht="12.75" customHeight="1">
      <c r="I218" s="105"/>
    </row>
    <row r="219" ht="12.75" customHeight="1">
      <c r="I219" s="105"/>
    </row>
    <row r="220" ht="12.75" customHeight="1">
      <c r="I220" s="105"/>
    </row>
    <row r="221" ht="12.75" customHeight="1">
      <c r="I221" s="105"/>
    </row>
    <row r="222" ht="12.75" customHeight="1">
      <c r="I222" s="105"/>
    </row>
    <row r="223" ht="12.75" customHeight="1">
      <c r="I223" s="105"/>
    </row>
    <row r="224" ht="12.75" customHeight="1">
      <c r="I224" s="105"/>
    </row>
    <row r="225" ht="12.75" customHeight="1">
      <c r="I225" s="105"/>
    </row>
    <row r="226" ht="12.75" customHeight="1">
      <c r="I226" s="105"/>
    </row>
    <row r="227" ht="12.75" customHeight="1">
      <c r="I227" s="105"/>
    </row>
    <row r="228" ht="12.75" customHeight="1">
      <c r="I228" s="105"/>
    </row>
    <row r="229" ht="12.75" customHeight="1">
      <c r="I229" s="105"/>
    </row>
    <row r="230" ht="12.75" customHeight="1">
      <c r="I230" s="105"/>
    </row>
    <row r="231" ht="12.75" customHeight="1">
      <c r="I231" s="105"/>
    </row>
    <row r="232" ht="12.75" customHeight="1">
      <c r="I232" s="105"/>
    </row>
    <row r="233" ht="12.75" customHeight="1">
      <c r="I233" s="105"/>
    </row>
    <row r="234" ht="12.75" customHeight="1">
      <c r="I234" s="105"/>
    </row>
    <row r="235" ht="12.75" customHeight="1">
      <c r="I235" s="105"/>
    </row>
    <row r="236" ht="12.75" customHeight="1">
      <c r="I236" s="105"/>
    </row>
    <row r="237" ht="12.75" customHeight="1">
      <c r="I237" s="105"/>
    </row>
    <row r="238" ht="12.75" customHeight="1">
      <c r="I238" s="105"/>
    </row>
    <row r="239" ht="12.75" customHeight="1">
      <c r="I239" s="105"/>
    </row>
    <row r="240" ht="12.75" customHeight="1">
      <c r="I240" s="105"/>
    </row>
    <row r="241" ht="12.75" customHeight="1">
      <c r="I241" s="105"/>
    </row>
    <row r="242" ht="12.75" customHeight="1">
      <c r="I242" s="105"/>
    </row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1:B7"/>
    <mergeCell ref="C1:E7"/>
    <mergeCell ref="B10:B12"/>
    <mergeCell ref="D10:D11"/>
    <mergeCell ref="C11:C12"/>
  </mergeCells>
  <conditionalFormatting sqref="D12:E12">
    <cfRule type="cellIs" dxfId="0" priority="1" operator="equal">
      <formula>"No aceptable"</formula>
    </cfRule>
  </conditionalFormatting>
  <conditionalFormatting sqref="D12:E12">
    <cfRule type="cellIs" dxfId="1" priority="2" operator="equal">
      <formula>"Aceptable con control"</formula>
    </cfRule>
  </conditionalFormatting>
  <conditionalFormatting sqref="D12:E13 D15:D25 E15:E24">
    <cfRule type="cellIs" dxfId="2" priority="3" operator="equal">
      <formula>"ACEPTABLE"</formula>
    </cfRule>
  </conditionalFormatting>
  <conditionalFormatting sqref="D12:E12">
    <cfRule type="cellIs" dxfId="3" priority="4" operator="equal">
      <formula>"No Aceptable"</formula>
    </cfRule>
  </conditionalFormatting>
  <conditionalFormatting sqref="D12:E12">
    <cfRule type="cellIs" dxfId="3" priority="5" operator="equal">
      <formula>"""No Aceptable"""</formula>
    </cfRule>
  </conditionalFormatting>
  <conditionalFormatting sqref="D13:E13 D15:D25 E15:E24">
    <cfRule type="cellIs" dxfId="3" priority="6" operator="equal">
      <formula>"No Aceptable"</formula>
    </cfRule>
  </conditionalFormatting>
  <conditionalFormatting sqref="D13:E13 D15:D25 E15:E24">
    <cfRule type="cellIs" dxfId="4" priority="7" operator="equal">
      <formula>"Aceptable con control"</formula>
    </cfRule>
  </conditionalFormatting>
  <conditionalFormatting sqref="D14">
    <cfRule type="cellIs" dxfId="2" priority="8" operator="equal">
      <formula>"ACEPTABLE"</formula>
    </cfRule>
  </conditionalFormatting>
  <conditionalFormatting sqref="D14">
    <cfRule type="cellIs" dxfId="3" priority="9" operator="equal">
      <formula>"No Aceptable"</formula>
    </cfRule>
  </conditionalFormatting>
  <conditionalFormatting sqref="D14">
    <cfRule type="cellIs" dxfId="4" priority="10" operator="equal">
      <formula>"Aceptable con control"</formula>
    </cfRule>
  </conditionalFormatting>
  <conditionalFormatting sqref="E14">
    <cfRule type="cellIs" dxfId="2" priority="11" operator="equal">
      <formula>"ACEPTABLE"</formula>
    </cfRule>
  </conditionalFormatting>
  <conditionalFormatting sqref="E14">
    <cfRule type="cellIs" dxfId="3" priority="12" operator="equal">
      <formula>"No Aceptable"</formula>
    </cfRule>
  </conditionalFormatting>
  <conditionalFormatting sqref="E14">
    <cfRule type="cellIs" dxfId="4" priority="13" operator="equal">
      <formula>"Aceptable con control"</formula>
    </cfRule>
  </conditionalFormatting>
  <conditionalFormatting sqref="D28:D42">
    <cfRule type="cellIs" dxfId="2" priority="14" operator="equal">
      <formula>"ACEPTABLE"</formula>
    </cfRule>
  </conditionalFormatting>
  <conditionalFormatting sqref="D28:D42">
    <cfRule type="cellIs" dxfId="3" priority="15" operator="equal">
      <formula>"No Aceptable"</formula>
    </cfRule>
  </conditionalFormatting>
  <conditionalFormatting sqref="D28:D42">
    <cfRule type="cellIs" dxfId="4" priority="16" operator="equal">
      <formula>"Aceptable con control"</formula>
    </cfRule>
  </conditionalFormatting>
  <conditionalFormatting sqref="D26:D27">
    <cfRule type="cellIs" dxfId="2" priority="17" operator="equal">
      <formula>"ACEPTABLE"</formula>
    </cfRule>
  </conditionalFormatting>
  <conditionalFormatting sqref="D26:D27">
    <cfRule type="cellIs" dxfId="3" priority="18" operator="equal">
      <formula>"No Aceptable"</formula>
    </cfRule>
  </conditionalFormatting>
  <conditionalFormatting sqref="D26:D27">
    <cfRule type="cellIs" dxfId="4" priority="19" operator="equal">
      <formula>"Aceptable con control"</formula>
    </cfRule>
  </conditionalFormatting>
  <conditionalFormatting sqref="E38">
    <cfRule type="cellIs" dxfId="2" priority="20" operator="equal">
      <formula>"ACEPTABLE"</formula>
    </cfRule>
  </conditionalFormatting>
  <conditionalFormatting sqref="E38">
    <cfRule type="cellIs" dxfId="3" priority="21" operator="equal">
      <formula>"No Aceptable"</formula>
    </cfRule>
  </conditionalFormatting>
  <conditionalFormatting sqref="E38">
    <cfRule type="cellIs" dxfId="4" priority="22" operator="equal">
      <formula>"Aceptable con control"</formula>
    </cfRule>
  </conditionalFormatting>
  <conditionalFormatting sqref="E25">
    <cfRule type="cellIs" dxfId="2" priority="23" operator="equal">
      <formula>"ACEPTABLE"</formula>
    </cfRule>
  </conditionalFormatting>
  <conditionalFormatting sqref="E25">
    <cfRule type="cellIs" dxfId="3" priority="24" operator="equal">
      <formula>"No Aceptable"</formula>
    </cfRule>
  </conditionalFormatting>
  <conditionalFormatting sqref="E25">
    <cfRule type="cellIs" dxfId="4" priority="25" operator="equal">
      <formula>"Aceptable con control"</formula>
    </cfRule>
  </conditionalFormatting>
  <conditionalFormatting sqref="E26">
    <cfRule type="cellIs" dxfId="2" priority="26" operator="equal">
      <formula>"ACEPTABLE"</formula>
    </cfRule>
  </conditionalFormatting>
  <conditionalFormatting sqref="E26">
    <cfRule type="cellIs" dxfId="3" priority="27" operator="equal">
      <formula>"No Aceptable"</formula>
    </cfRule>
  </conditionalFormatting>
  <conditionalFormatting sqref="E26">
    <cfRule type="cellIs" dxfId="4" priority="28" operator="equal">
      <formula>"Aceptable con control"</formula>
    </cfRule>
  </conditionalFormatting>
  <conditionalFormatting sqref="E27">
    <cfRule type="cellIs" dxfId="2" priority="29" operator="equal">
      <formula>"ACEPTABLE"</formula>
    </cfRule>
  </conditionalFormatting>
  <conditionalFormatting sqref="E27">
    <cfRule type="cellIs" dxfId="3" priority="30" operator="equal">
      <formula>"No Aceptable"</formula>
    </cfRule>
  </conditionalFormatting>
  <conditionalFormatting sqref="E27">
    <cfRule type="cellIs" dxfId="4" priority="31" operator="equal">
      <formula>"Aceptable con control"</formula>
    </cfRule>
  </conditionalFormatting>
  <conditionalFormatting sqref="E28">
    <cfRule type="cellIs" dxfId="2" priority="32" operator="equal">
      <formula>"ACEPTABLE"</formula>
    </cfRule>
  </conditionalFormatting>
  <conditionalFormatting sqref="E28">
    <cfRule type="cellIs" dxfId="3" priority="33" operator="equal">
      <formula>"No Aceptable"</formula>
    </cfRule>
  </conditionalFormatting>
  <conditionalFormatting sqref="E28">
    <cfRule type="cellIs" dxfId="4" priority="34" operator="equal">
      <formula>"Aceptable con control"</formula>
    </cfRule>
  </conditionalFormatting>
  <conditionalFormatting sqref="E29">
    <cfRule type="cellIs" dxfId="2" priority="35" operator="equal">
      <formula>"ACEPTABLE"</formula>
    </cfRule>
  </conditionalFormatting>
  <conditionalFormatting sqref="E29">
    <cfRule type="cellIs" dxfId="3" priority="36" operator="equal">
      <formula>"No Aceptable"</formula>
    </cfRule>
  </conditionalFormatting>
  <conditionalFormatting sqref="E29">
    <cfRule type="cellIs" dxfId="4" priority="37" operator="equal">
      <formula>"Aceptable con control"</formula>
    </cfRule>
  </conditionalFormatting>
  <conditionalFormatting sqref="E30">
    <cfRule type="cellIs" dxfId="2" priority="38" operator="equal">
      <formula>"ACEPTABLE"</formula>
    </cfRule>
  </conditionalFormatting>
  <conditionalFormatting sqref="E30">
    <cfRule type="cellIs" dxfId="3" priority="39" operator="equal">
      <formula>"No Aceptable"</formula>
    </cfRule>
  </conditionalFormatting>
  <conditionalFormatting sqref="E30">
    <cfRule type="cellIs" dxfId="4" priority="40" operator="equal">
      <formula>"Aceptable con control"</formula>
    </cfRule>
  </conditionalFormatting>
  <conditionalFormatting sqref="E31">
    <cfRule type="cellIs" dxfId="2" priority="41" operator="equal">
      <formula>"ACEPTABLE"</formula>
    </cfRule>
  </conditionalFormatting>
  <conditionalFormatting sqref="E31">
    <cfRule type="cellIs" dxfId="3" priority="42" operator="equal">
      <formula>"No Aceptable"</formula>
    </cfRule>
  </conditionalFormatting>
  <conditionalFormatting sqref="E31">
    <cfRule type="cellIs" dxfId="4" priority="43" operator="equal">
      <formula>"Aceptable con control"</formula>
    </cfRule>
  </conditionalFormatting>
  <conditionalFormatting sqref="E32">
    <cfRule type="cellIs" dxfId="2" priority="44" operator="equal">
      <formula>"ACEPTABLE"</formula>
    </cfRule>
  </conditionalFormatting>
  <conditionalFormatting sqref="E32">
    <cfRule type="cellIs" dxfId="3" priority="45" operator="equal">
      <formula>"No Aceptable"</formula>
    </cfRule>
  </conditionalFormatting>
  <conditionalFormatting sqref="E32">
    <cfRule type="cellIs" dxfId="4" priority="46" operator="equal">
      <formula>"Aceptable con control"</formula>
    </cfRule>
  </conditionalFormatting>
  <conditionalFormatting sqref="E33">
    <cfRule type="cellIs" dxfId="2" priority="47" operator="equal">
      <formula>"ACEPTABLE"</formula>
    </cfRule>
  </conditionalFormatting>
  <conditionalFormatting sqref="E33">
    <cfRule type="cellIs" dxfId="3" priority="48" operator="equal">
      <formula>"No Aceptable"</formula>
    </cfRule>
  </conditionalFormatting>
  <conditionalFormatting sqref="E33">
    <cfRule type="cellIs" dxfId="4" priority="49" operator="equal">
      <formula>"Aceptable con control"</formula>
    </cfRule>
  </conditionalFormatting>
  <conditionalFormatting sqref="E34">
    <cfRule type="cellIs" dxfId="2" priority="50" operator="equal">
      <formula>"ACEPTABLE"</formula>
    </cfRule>
  </conditionalFormatting>
  <conditionalFormatting sqref="E34">
    <cfRule type="cellIs" dxfId="3" priority="51" operator="equal">
      <formula>"No Aceptable"</formula>
    </cfRule>
  </conditionalFormatting>
  <conditionalFormatting sqref="E34">
    <cfRule type="cellIs" dxfId="4" priority="52" operator="equal">
      <formula>"Aceptable con control"</formula>
    </cfRule>
  </conditionalFormatting>
  <conditionalFormatting sqref="E35">
    <cfRule type="cellIs" dxfId="2" priority="53" operator="equal">
      <formula>"ACEPTABLE"</formula>
    </cfRule>
  </conditionalFormatting>
  <conditionalFormatting sqref="E35">
    <cfRule type="cellIs" dxfId="3" priority="54" operator="equal">
      <formula>"No Aceptable"</formula>
    </cfRule>
  </conditionalFormatting>
  <conditionalFormatting sqref="E35">
    <cfRule type="cellIs" dxfId="4" priority="55" operator="equal">
      <formula>"Aceptable con control"</formula>
    </cfRule>
  </conditionalFormatting>
  <conditionalFormatting sqref="E36">
    <cfRule type="cellIs" dxfId="2" priority="56" operator="equal">
      <formula>"ACEPTABLE"</formula>
    </cfRule>
  </conditionalFormatting>
  <conditionalFormatting sqref="E36">
    <cfRule type="cellIs" dxfId="3" priority="57" operator="equal">
      <formula>"No Aceptable"</formula>
    </cfRule>
  </conditionalFormatting>
  <conditionalFormatting sqref="E36">
    <cfRule type="cellIs" dxfId="4" priority="58" operator="equal">
      <formula>"Aceptable con control"</formula>
    </cfRule>
  </conditionalFormatting>
  <conditionalFormatting sqref="E37">
    <cfRule type="cellIs" dxfId="2" priority="59" operator="equal">
      <formula>"ACEPTABLE"</formula>
    </cfRule>
  </conditionalFormatting>
  <conditionalFormatting sqref="E37">
    <cfRule type="cellIs" dxfId="3" priority="60" operator="equal">
      <formula>"No Aceptable"</formula>
    </cfRule>
  </conditionalFormatting>
  <conditionalFormatting sqref="E37">
    <cfRule type="cellIs" dxfId="4" priority="61" operator="equal">
      <formula>"Aceptable con control"</formula>
    </cfRule>
  </conditionalFormatting>
  <conditionalFormatting sqref="E39">
    <cfRule type="cellIs" dxfId="2" priority="62" operator="equal">
      <formula>"ACEPTABLE"</formula>
    </cfRule>
  </conditionalFormatting>
  <conditionalFormatting sqref="E39">
    <cfRule type="cellIs" dxfId="3" priority="63" operator="equal">
      <formula>"No Aceptable"</formula>
    </cfRule>
  </conditionalFormatting>
  <conditionalFormatting sqref="E39">
    <cfRule type="cellIs" dxfId="4" priority="64" operator="equal">
      <formula>"Aceptable con control"</formula>
    </cfRule>
  </conditionalFormatting>
  <conditionalFormatting sqref="E40">
    <cfRule type="cellIs" dxfId="2" priority="65" operator="equal">
      <formula>"ACEPTABLE"</formula>
    </cfRule>
  </conditionalFormatting>
  <conditionalFormatting sqref="E40">
    <cfRule type="cellIs" dxfId="3" priority="66" operator="equal">
      <formula>"No Aceptable"</formula>
    </cfRule>
  </conditionalFormatting>
  <conditionalFormatting sqref="E40">
    <cfRule type="cellIs" dxfId="4" priority="67" operator="equal">
      <formula>"Aceptable con control"</formula>
    </cfRule>
  </conditionalFormatting>
  <conditionalFormatting sqref="E41">
    <cfRule type="cellIs" dxfId="2" priority="68" operator="equal">
      <formula>"ACEPTABLE"</formula>
    </cfRule>
  </conditionalFormatting>
  <conditionalFormatting sqref="E41">
    <cfRule type="cellIs" dxfId="3" priority="69" operator="equal">
      <formula>"No Aceptable"</formula>
    </cfRule>
  </conditionalFormatting>
  <conditionalFormatting sqref="E41">
    <cfRule type="cellIs" dxfId="4" priority="70" operator="equal">
      <formula>"Aceptable con control"</formula>
    </cfRule>
  </conditionalFormatting>
  <conditionalFormatting sqref="E42">
    <cfRule type="cellIs" dxfId="2" priority="71" operator="equal">
      <formula>"ACEPTABLE"</formula>
    </cfRule>
  </conditionalFormatting>
  <conditionalFormatting sqref="E42">
    <cfRule type="cellIs" dxfId="3" priority="72" operator="equal">
      <formula>"No Aceptable"</formula>
    </cfRule>
  </conditionalFormatting>
  <conditionalFormatting sqref="E42">
    <cfRule type="cellIs" dxfId="4" priority="73" operator="equal">
      <formula>"Aceptable con control"</formula>
    </cfRule>
  </conditionalFormatting>
  <dataValidations>
    <dataValidation type="list" allowBlank="1" showInputMessage="1" showErrorMessage="1" prompt=" - " sqref="C25">
      <formula1>$DZ$9:$DZ$57</formula1>
    </dataValidation>
    <dataValidation type="list" allowBlank="1" showInputMessage="1" showErrorMessage="1" prompt=" - " sqref="C13:C20 C22:C24 C26:C28 C30:C42">
      <formula1>Descripción</formula1>
    </dataValidation>
    <dataValidation type="list" allowBlank="1" showInputMessage="1" showErrorMessage="1" prompt=" - " sqref="J11:Z11 K12:Z19 K22:Z27">
      <formula1>$J$12:$J$20</formula1>
    </dataValidation>
    <dataValidation type="list" allowBlank="1" showInputMessage="1" showErrorMessage="1" prompt=" - " sqref="C29">
      <formula1>$DZ$9:$DZ$47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71"/>
    <col customWidth="1" min="2" max="9" width="27.43"/>
    <col customWidth="1" min="10" max="12" width="10.0"/>
  </cols>
  <sheetData>
    <row r="1" ht="15.75" customHeight="1">
      <c r="B1" s="199"/>
      <c r="C1" s="199"/>
      <c r="D1" s="199"/>
      <c r="E1" s="199"/>
      <c r="F1" s="199"/>
      <c r="G1" s="199"/>
      <c r="H1" s="199"/>
      <c r="I1" s="199"/>
    </row>
    <row r="2" ht="30.75" customHeight="1">
      <c r="B2" s="200" t="s">
        <v>351</v>
      </c>
      <c r="C2" s="201"/>
      <c r="D2" s="201"/>
      <c r="E2" s="201"/>
      <c r="F2" s="201"/>
      <c r="G2" s="201"/>
      <c r="H2" s="201"/>
      <c r="I2" s="202"/>
    </row>
    <row r="3" ht="17.25" customHeight="1">
      <c r="B3" s="203" t="s">
        <v>352</v>
      </c>
      <c r="C3" s="204" t="s">
        <v>353</v>
      </c>
      <c r="D3" s="204" t="s">
        <v>354</v>
      </c>
      <c r="E3" s="204" t="s">
        <v>355</v>
      </c>
      <c r="F3" s="204" t="s">
        <v>356</v>
      </c>
      <c r="G3" s="204" t="s">
        <v>357</v>
      </c>
      <c r="H3" s="204" t="s">
        <v>358</v>
      </c>
      <c r="I3" s="205" t="s">
        <v>359</v>
      </c>
      <c r="L3" s="204" t="s">
        <v>353</v>
      </c>
    </row>
    <row r="4" ht="103.5" customHeight="1">
      <c r="B4" s="135"/>
      <c r="C4" s="134" t="s">
        <v>360</v>
      </c>
      <c r="D4" s="134" t="s">
        <v>361</v>
      </c>
      <c r="E4" s="134" t="s">
        <v>362</v>
      </c>
      <c r="F4" s="206" t="s">
        <v>363</v>
      </c>
      <c r="G4" s="206" t="s">
        <v>364</v>
      </c>
      <c r="H4" s="206" t="s">
        <v>365</v>
      </c>
      <c r="I4" s="207" t="s">
        <v>366</v>
      </c>
      <c r="L4" s="134" t="s">
        <v>49</v>
      </c>
    </row>
    <row r="5" ht="86.25" customHeight="1">
      <c r="B5" s="135"/>
      <c r="C5" s="134" t="s">
        <v>367</v>
      </c>
      <c r="D5" s="134" t="s">
        <v>368</v>
      </c>
      <c r="E5" s="134" t="s">
        <v>369</v>
      </c>
      <c r="F5" s="206" t="s">
        <v>370</v>
      </c>
      <c r="G5" s="134" t="s">
        <v>371</v>
      </c>
      <c r="H5" s="206" t="s">
        <v>372</v>
      </c>
      <c r="I5" s="207" t="s">
        <v>373</v>
      </c>
      <c r="L5" s="134" t="s">
        <v>179</v>
      </c>
    </row>
    <row r="6" ht="103.5" customHeight="1">
      <c r="B6" s="135"/>
      <c r="C6" s="134" t="s">
        <v>374</v>
      </c>
      <c r="D6" s="134" t="s">
        <v>375</v>
      </c>
      <c r="E6" s="134" t="s">
        <v>376</v>
      </c>
      <c r="F6" s="206" t="s">
        <v>377</v>
      </c>
      <c r="G6" s="134" t="s">
        <v>378</v>
      </c>
      <c r="H6" s="206" t="s">
        <v>379</v>
      </c>
      <c r="I6" s="207" t="s">
        <v>380</v>
      </c>
      <c r="L6" s="134" t="s">
        <v>381</v>
      </c>
    </row>
    <row r="7" ht="86.25" customHeight="1">
      <c r="B7" s="135"/>
      <c r="C7" s="208" t="s">
        <v>382</v>
      </c>
      <c r="D7" s="134" t="s">
        <v>383</v>
      </c>
      <c r="E7" s="134" t="s">
        <v>384</v>
      </c>
      <c r="F7" s="206" t="s">
        <v>385</v>
      </c>
      <c r="G7" s="134" t="s">
        <v>386</v>
      </c>
      <c r="H7" s="206" t="s">
        <v>387</v>
      </c>
      <c r="I7" s="207" t="s">
        <v>388</v>
      </c>
      <c r="L7" s="208" t="s">
        <v>187</v>
      </c>
    </row>
    <row r="8" ht="120.75" customHeight="1">
      <c r="B8" s="135"/>
      <c r="C8" s="134" t="s">
        <v>389</v>
      </c>
      <c r="D8" s="134" t="s">
        <v>390</v>
      </c>
      <c r="E8" s="134" t="s">
        <v>391</v>
      </c>
      <c r="F8" s="206" t="s">
        <v>392</v>
      </c>
      <c r="G8" s="134"/>
      <c r="H8" s="134" t="s">
        <v>393</v>
      </c>
      <c r="I8" s="207" t="s">
        <v>394</v>
      </c>
      <c r="L8" s="134" t="s">
        <v>395</v>
      </c>
    </row>
    <row r="9" ht="51.75" customHeight="1">
      <c r="B9" s="135"/>
      <c r="C9" s="134" t="s">
        <v>396</v>
      </c>
      <c r="D9" s="134" t="s">
        <v>397</v>
      </c>
      <c r="E9" s="134" t="s">
        <v>398</v>
      </c>
      <c r="F9" s="206" t="s">
        <v>399</v>
      </c>
      <c r="G9" s="134"/>
      <c r="H9" s="206" t="s">
        <v>400</v>
      </c>
      <c r="I9" s="207" t="s">
        <v>401</v>
      </c>
      <c r="L9" s="134" t="s">
        <v>316</v>
      </c>
    </row>
    <row r="10" ht="51.75" customHeight="1">
      <c r="B10" s="135"/>
      <c r="C10" s="134" t="s">
        <v>402</v>
      </c>
      <c r="D10" s="134" t="s">
        <v>403</v>
      </c>
      <c r="E10" s="134"/>
      <c r="F10" s="206"/>
      <c r="G10" s="134"/>
      <c r="H10" s="134" t="s">
        <v>404</v>
      </c>
      <c r="I10" s="207"/>
      <c r="L10" s="134" t="s">
        <v>405</v>
      </c>
    </row>
    <row r="11" ht="51.75" customHeight="1">
      <c r="B11" s="135"/>
      <c r="C11" s="209" t="s">
        <v>406</v>
      </c>
      <c r="D11" s="209"/>
      <c r="E11" s="209"/>
      <c r="F11" s="210"/>
      <c r="G11" s="209"/>
      <c r="H11" s="209" t="s">
        <v>407</v>
      </c>
      <c r="I11" s="211"/>
      <c r="L11" s="209" t="s">
        <v>320</v>
      </c>
    </row>
    <row r="12" ht="12.75" customHeight="1">
      <c r="B12" s="212"/>
      <c r="C12" s="213"/>
      <c r="D12" s="213"/>
      <c r="E12" s="213"/>
      <c r="F12" s="213"/>
      <c r="G12" s="213"/>
      <c r="H12" s="213"/>
      <c r="I12" s="214"/>
    </row>
    <row r="13" ht="61.5" customHeight="1">
      <c r="B13" s="215" t="s">
        <v>408</v>
      </c>
      <c r="C13" s="216"/>
      <c r="D13" s="216"/>
      <c r="E13" s="216"/>
      <c r="F13" s="216"/>
      <c r="G13" s="216"/>
      <c r="H13" s="216"/>
      <c r="I13" s="217"/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I2"/>
    <mergeCell ref="B3:B11"/>
    <mergeCell ref="B12:I12"/>
    <mergeCell ref="B13:I13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7" width="11.0"/>
    <col customWidth="1" min="18" max="18" width="13.43"/>
    <col customWidth="1" min="19" max="19" width="16.14"/>
    <col customWidth="1" min="20" max="20" width="27.29"/>
    <col customWidth="1" min="21" max="21" width="11.0"/>
    <col customWidth="1" min="22" max="23" width="30.14"/>
    <col customWidth="1" min="24" max="30" width="11.0"/>
    <col customWidth="1" min="31" max="31" width="10.14"/>
    <col customWidth="1" min="32" max="32" width="29.43"/>
    <col customWidth="1" min="33" max="40" width="11.0"/>
  </cols>
  <sheetData>
    <row r="1" ht="12.7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</row>
    <row r="2" ht="13.5" customHeight="1">
      <c r="A2" s="187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187"/>
      <c r="N2" s="187"/>
      <c r="O2" s="219" t="s">
        <v>8</v>
      </c>
      <c r="P2" s="12"/>
      <c r="Q2" s="12"/>
      <c r="R2" s="12"/>
      <c r="S2" s="12"/>
      <c r="T2" s="187"/>
      <c r="U2" s="187"/>
      <c r="V2" s="187"/>
      <c r="W2" s="187"/>
      <c r="X2" s="220" t="s">
        <v>409</v>
      </c>
      <c r="Y2" s="221"/>
      <c r="Z2" s="222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</row>
    <row r="3" ht="67.5" customHeight="1">
      <c r="A3" s="187"/>
      <c r="B3" s="223" t="s">
        <v>410</v>
      </c>
      <c r="C3" s="224"/>
      <c r="D3" s="224" t="s">
        <v>411</v>
      </c>
      <c r="E3" s="224"/>
      <c r="F3" s="224" t="s">
        <v>412</v>
      </c>
      <c r="G3" s="224" t="s">
        <v>412</v>
      </c>
      <c r="H3" s="224" t="s">
        <v>413</v>
      </c>
      <c r="I3" s="224" t="s">
        <v>414</v>
      </c>
      <c r="J3" s="224" t="s">
        <v>415</v>
      </c>
      <c r="K3" s="224" t="s">
        <v>416</v>
      </c>
      <c r="L3" s="224" t="s">
        <v>417</v>
      </c>
      <c r="M3" s="224" t="s">
        <v>352</v>
      </c>
      <c r="N3" s="224" t="s">
        <v>418</v>
      </c>
      <c r="O3" s="224" t="s">
        <v>353</v>
      </c>
      <c r="P3" s="224" t="s">
        <v>419</v>
      </c>
      <c r="Q3" s="224" t="s">
        <v>355</v>
      </c>
      <c r="R3" s="224" t="s">
        <v>356</v>
      </c>
      <c r="S3" s="224" t="s">
        <v>357</v>
      </c>
      <c r="T3" s="224" t="s">
        <v>358</v>
      </c>
      <c r="U3" s="224" t="s">
        <v>420</v>
      </c>
      <c r="V3" s="224" t="s">
        <v>4</v>
      </c>
      <c r="W3" s="224"/>
      <c r="X3" s="224" t="s">
        <v>19</v>
      </c>
      <c r="Y3" s="224" t="s">
        <v>20</v>
      </c>
      <c r="Z3" s="224" t="s">
        <v>21</v>
      </c>
      <c r="AA3" s="224" t="s">
        <v>421</v>
      </c>
      <c r="AB3" s="224" t="s">
        <v>31</v>
      </c>
      <c r="AC3" s="224" t="s">
        <v>422</v>
      </c>
      <c r="AD3" s="224" t="s">
        <v>423</v>
      </c>
      <c r="AE3" s="224" t="s">
        <v>424</v>
      </c>
      <c r="AF3" s="224" t="s">
        <v>424</v>
      </c>
      <c r="AG3" s="225" t="s">
        <v>31</v>
      </c>
      <c r="AH3" s="225" t="s">
        <v>424</v>
      </c>
      <c r="AI3" s="224" t="s">
        <v>39</v>
      </c>
      <c r="AJ3" s="224" t="s">
        <v>40</v>
      </c>
      <c r="AK3" s="224" t="s">
        <v>41</v>
      </c>
      <c r="AL3" s="224" t="s">
        <v>42</v>
      </c>
      <c r="AM3" s="226" t="s">
        <v>43</v>
      </c>
      <c r="AN3" s="227" t="s">
        <v>425</v>
      </c>
    </row>
    <row r="4" ht="19.5" customHeight="1">
      <c r="A4" s="187"/>
      <c r="B4" s="228" t="s">
        <v>426</v>
      </c>
      <c r="C4" s="228">
        <v>10.0</v>
      </c>
      <c r="D4" s="228" t="s">
        <v>61</v>
      </c>
      <c r="E4" s="228">
        <v>4.0</v>
      </c>
      <c r="F4" s="228" t="s">
        <v>427</v>
      </c>
      <c r="G4" s="229">
        <v>100.0</v>
      </c>
      <c r="H4" s="228" t="s">
        <v>428</v>
      </c>
      <c r="I4" s="229" t="s">
        <v>39</v>
      </c>
      <c r="J4" s="228" t="s">
        <v>353</v>
      </c>
      <c r="K4" s="228" t="str">
        <f t="shared" ref="K4:K9" si="1">K12&amp;" - "&amp;K18</f>
        <v>Salud - Daño leve</v>
      </c>
      <c r="L4" s="229" t="s">
        <v>53</v>
      </c>
      <c r="M4" s="228" t="s">
        <v>313</v>
      </c>
      <c r="N4" s="228" t="s">
        <v>313</v>
      </c>
      <c r="O4" s="228" t="s">
        <v>429</v>
      </c>
      <c r="P4" s="228" t="s">
        <v>430</v>
      </c>
      <c r="Q4" s="228" t="s">
        <v>431</v>
      </c>
      <c r="R4" s="228" t="s">
        <v>432</v>
      </c>
      <c r="S4" s="228" t="s">
        <v>433</v>
      </c>
      <c r="T4" s="228" t="s">
        <v>434</v>
      </c>
      <c r="U4" s="228" t="s">
        <v>366</v>
      </c>
      <c r="V4" s="230" t="s">
        <v>435</v>
      </c>
      <c r="X4" s="231" t="s">
        <v>436</v>
      </c>
      <c r="Y4" s="231" t="s">
        <v>437</v>
      </c>
      <c r="Z4" s="232" t="s">
        <v>438</v>
      </c>
      <c r="AA4" s="228" t="s">
        <v>439</v>
      </c>
      <c r="AB4" s="233" t="s">
        <v>440</v>
      </c>
      <c r="AC4" s="233" t="s">
        <v>441</v>
      </c>
      <c r="AD4" s="233">
        <v>600.0</v>
      </c>
      <c r="AE4" s="233" t="s">
        <v>442</v>
      </c>
      <c r="AF4" s="234" t="s">
        <v>443</v>
      </c>
      <c r="AG4" s="234" t="s">
        <v>440</v>
      </c>
      <c r="AH4" s="233" t="s">
        <v>442</v>
      </c>
      <c r="AI4" s="235" t="s">
        <v>444</v>
      </c>
      <c r="AJ4" s="236" t="s">
        <v>445</v>
      </c>
      <c r="AK4" s="236" t="s">
        <v>446</v>
      </c>
      <c r="AL4" s="237" t="s">
        <v>447</v>
      </c>
      <c r="AM4" s="236" t="s">
        <v>448</v>
      </c>
      <c r="AN4" s="238" t="s">
        <v>449</v>
      </c>
    </row>
    <row r="5" ht="19.5" customHeight="1">
      <c r="A5" s="187"/>
      <c r="B5" s="195" t="s">
        <v>132</v>
      </c>
      <c r="C5" s="195">
        <v>6.0</v>
      </c>
      <c r="D5" s="195" t="s">
        <v>99</v>
      </c>
      <c r="E5" s="195">
        <v>3.0</v>
      </c>
      <c r="F5" s="195" t="s">
        <v>273</v>
      </c>
      <c r="G5" s="239">
        <v>60.0</v>
      </c>
      <c r="H5" s="195" t="s">
        <v>450</v>
      </c>
      <c r="I5" s="239" t="s">
        <v>40</v>
      </c>
      <c r="J5" s="195" t="s">
        <v>419</v>
      </c>
      <c r="K5" s="195" t="str">
        <f t="shared" si="1"/>
        <v>Salud - Daño medio</v>
      </c>
      <c r="L5" s="239" t="s">
        <v>109</v>
      </c>
      <c r="M5" s="240" t="s">
        <v>334</v>
      </c>
      <c r="N5" s="195" t="s">
        <v>451</v>
      </c>
      <c r="O5" s="195" t="s">
        <v>452</v>
      </c>
      <c r="P5" s="195" t="s">
        <v>453</v>
      </c>
      <c r="Q5" s="195" t="s">
        <v>369</v>
      </c>
      <c r="R5" s="195" t="s">
        <v>454</v>
      </c>
      <c r="S5" s="195" t="s">
        <v>371</v>
      </c>
      <c r="T5" s="195" t="s">
        <v>455</v>
      </c>
      <c r="U5" s="195" t="s">
        <v>373</v>
      </c>
      <c r="V5" s="230" t="s">
        <v>456</v>
      </c>
      <c r="X5" s="231" t="s">
        <v>41</v>
      </c>
      <c r="Y5" s="231" t="s">
        <v>457</v>
      </c>
      <c r="Z5" s="232" t="s">
        <v>458</v>
      </c>
      <c r="AA5" s="195" t="s">
        <v>459</v>
      </c>
      <c r="AB5" s="233" t="s">
        <v>460</v>
      </c>
      <c r="AC5" s="233" t="s">
        <v>461</v>
      </c>
      <c r="AD5" s="233">
        <v>150.0</v>
      </c>
      <c r="AE5" s="233" t="s">
        <v>319</v>
      </c>
      <c r="AF5" s="234" t="s">
        <v>462</v>
      </c>
      <c r="AG5" s="234" t="s">
        <v>460</v>
      </c>
      <c r="AH5" s="233" t="s">
        <v>319</v>
      </c>
      <c r="AI5" s="235" t="s">
        <v>463</v>
      </c>
      <c r="AJ5" s="236" t="s">
        <v>464</v>
      </c>
      <c r="AK5" s="236" t="s">
        <v>465</v>
      </c>
      <c r="AL5" s="237" t="s">
        <v>466</v>
      </c>
      <c r="AM5" s="236" t="s">
        <v>467</v>
      </c>
      <c r="AN5" s="238" t="s">
        <v>468</v>
      </c>
    </row>
    <row r="6" ht="19.5" customHeight="1">
      <c r="A6" s="187"/>
      <c r="B6" s="195" t="s">
        <v>20</v>
      </c>
      <c r="C6" s="195">
        <v>2.0</v>
      </c>
      <c r="D6" s="195" t="s">
        <v>163</v>
      </c>
      <c r="E6" s="195">
        <v>2.0</v>
      </c>
      <c r="F6" s="195" t="s">
        <v>107</v>
      </c>
      <c r="G6" s="239">
        <v>25.0</v>
      </c>
      <c r="H6" s="195" t="s">
        <v>469</v>
      </c>
      <c r="I6" s="239" t="s">
        <v>470</v>
      </c>
      <c r="J6" s="195" t="s">
        <v>355</v>
      </c>
      <c r="K6" s="195" t="str">
        <f t="shared" si="1"/>
        <v>Salud - Daño extremo</v>
      </c>
      <c r="L6" s="187"/>
      <c r="M6" s="241" t="s">
        <v>471</v>
      </c>
      <c r="N6" s="195" t="s">
        <v>472</v>
      </c>
      <c r="O6" s="195" t="s">
        <v>473</v>
      </c>
      <c r="P6" s="195" t="s">
        <v>474</v>
      </c>
      <c r="Q6" s="195" t="s">
        <v>475</v>
      </c>
      <c r="R6" s="195" t="s">
        <v>476</v>
      </c>
      <c r="S6" s="195" t="s">
        <v>378</v>
      </c>
      <c r="T6" s="195" t="s">
        <v>477</v>
      </c>
      <c r="U6" s="195" t="s">
        <v>380</v>
      </c>
      <c r="V6" s="230" t="s">
        <v>478</v>
      </c>
      <c r="X6" s="236" t="s">
        <v>479</v>
      </c>
      <c r="Y6" s="236" t="s">
        <v>480</v>
      </c>
      <c r="Z6" s="232" t="s">
        <v>481</v>
      </c>
      <c r="AA6" s="195" t="s">
        <v>482</v>
      </c>
      <c r="AB6" s="233" t="s">
        <v>483</v>
      </c>
      <c r="AC6" s="233" t="s">
        <v>484</v>
      </c>
      <c r="AD6" s="233">
        <v>40.0</v>
      </c>
      <c r="AE6" s="233" t="s">
        <v>323</v>
      </c>
      <c r="AF6" s="234" t="s">
        <v>485</v>
      </c>
      <c r="AG6" s="234" t="s">
        <v>483</v>
      </c>
      <c r="AH6" s="233" t="s">
        <v>323</v>
      </c>
      <c r="AI6" s="242"/>
      <c r="AJ6" s="236"/>
      <c r="AK6" s="236" t="s">
        <v>486</v>
      </c>
      <c r="AL6" s="237" t="s">
        <v>487</v>
      </c>
      <c r="AM6" s="236" t="s">
        <v>488</v>
      </c>
      <c r="AN6" s="238" t="s">
        <v>489</v>
      </c>
    </row>
    <row r="7" ht="19.5" customHeight="1">
      <c r="A7" s="187"/>
      <c r="B7" s="195" t="s">
        <v>139</v>
      </c>
      <c r="C7" s="195">
        <v>0.0</v>
      </c>
      <c r="D7" s="195" t="s">
        <v>116</v>
      </c>
      <c r="E7" s="195">
        <v>1.0</v>
      </c>
      <c r="F7" s="195" t="s">
        <v>62</v>
      </c>
      <c r="G7" s="239">
        <v>10.0</v>
      </c>
      <c r="H7" s="195" t="s">
        <v>490</v>
      </c>
      <c r="I7" s="239" t="s">
        <v>491</v>
      </c>
      <c r="J7" s="195" t="s">
        <v>357</v>
      </c>
      <c r="K7" s="195" t="str">
        <f t="shared" si="1"/>
        <v>Seguridad - Daño leve</v>
      </c>
      <c r="L7" s="187"/>
      <c r="M7" s="243" t="s">
        <v>492</v>
      </c>
      <c r="N7" s="195" t="s">
        <v>493</v>
      </c>
      <c r="O7" s="195" t="s">
        <v>389</v>
      </c>
      <c r="P7" s="195" t="s">
        <v>494</v>
      </c>
      <c r="Q7" s="195" t="s">
        <v>384</v>
      </c>
      <c r="R7" s="195" t="s">
        <v>495</v>
      </c>
      <c r="S7" s="195" t="s">
        <v>386</v>
      </c>
      <c r="T7" s="195" t="s">
        <v>496</v>
      </c>
      <c r="U7" s="195" t="s">
        <v>388</v>
      </c>
      <c r="V7" s="230" t="s">
        <v>497</v>
      </c>
      <c r="X7" s="236"/>
      <c r="Y7" s="236" t="s">
        <v>498</v>
      </c>
      <c r="Z7" s="232" t="s">
        <v>499</v>
      </c>
      <c r="AA7" s="195" t="s">
        <v>500</v>
      </c>
      <c r="AB7" s="233" t="s">
        <v>501</v>
      </c>
      <c r="AC7" s="233">
        <v>20.0</v>
      </c>
      <c r="AD7" s="233">
        <v>0.0</v>
      </c>
      <c r="AE7" s="233" t="s">
        <v>323</v>
      </c>
      <c r="AF7" s="234" t="s">
        <v>502</v>
      </c>
      <c r="AG7" s="234" t="s">
        <v>501</v>
      </c>
      <c r="AH7" s="233" t="s">
        <v>323</v>
      </c>
      <c r="AI7" s="242"/>
      <c r="AJ7" s="236"/>
      <c r="AK7" s="236" t="s">
        <v>503</v>
      </c>
      <c r="AL7" s="237" t="s">
        <v>504</v>
      </c>
      <c r="AM7" s="236" t="s">
        <v>505</v>
      </c>
      <c r="AN7" s="238" t="s">
        <v>506</v>
      </c>
    </row>
    <row r="8" ht="19.5" customHeight="1">
      <c r="A8" s="187"/>
      <c r="B8" s="187"/>
      <c r="C8" s="187"/>
      <c r="D8" s="187"/>
      <c r="E8" s="187"/>
      <c r="F8" s="187"/>
      <c r="G8" s="187"/>
      <c r="H8" s="195" t="s">
        <v>507</v>
      </c>
      <c r="I8" s="239" t="s">
        <v>508</v>
      </c>
      <c r="J8" s="195" t="s">
        <v>509</v>
      </c>
      <c r="K8" s="195" t="str">
        <f t="shared" si="1"/>
        <v>Seguridad - Daño medio</v>
      </c>
      <c r="L8" s="187"/>
      <c r="M8" s="195" t="s">
        <v>451</v>
      </c>
      <c r="N8" s="195" t="s">
        <v>510</v>
      </c>
      <c r="O8" s="195" t="s">
        <v>396</v>
      </c>
      <c r="P8" s="195" t="s">
        <v>511</v>
      </c>
      <c r="Q8" s="195" t="s">
        <v>512</v>
      </c>
      <c r="R8" s="195" t="s">
        <v>513</v>
      </c>
      <c r="S8" s="195"/>
      <c r="T8" s="195" t="s">
        <v>514</v>
      </c>
      <c r="U8" s="195" t="s">
        <v>394</v>
      </c>
      <c r="V8" s="230" t="s">
        <v>515</v>
      </c>
      <c r="X8" s="236"/>
      <c r="Y8" s="236" t="s">
        <v>516</v>
      </c>
      <c r="Z8" s="232"/>
      <c r="AA8" s="195" t="s">
        <v>517</v>
      </c>
      <c r="AB8" s="187"/>
      <c r="AC8" s="187"/>
      <c r="AD8" s="187"/>
      <c r="AE8" s="187"/>
      <c r="AF8" s="187"/>
      <c r="AG8" s="187"/>
      <c r="AH8" s="187"/>
      <c r="AI8" s="242"/>
      <c r="AJ8" s="236"/>
      <c r="AK8" s="236" t="s">
        <v>518</v>
      </c>
      <c r="AL8" s="237" t="s">
        <v>519</v>
      </c>
      <c r="AM8" s="236" t="s">
        <v>520</v>
      </c>
      <c r="AN8" s="238" t="s">
        <v>521</v>
      </c>
    </row>
    <row r="9" ht="19.5" customHeight="1">
      <c r="A9" s="187"/>
      <c r="B9" s="187"/>
      <c r="C9" s="187"/>
      <c r="D9" s="187"/>
      <c r="E9" s="187"/>
      <c r="F9" s="187"/>
      <c r="G9" s="187"/>
      <c r="H9" s="187"/>
      <c r="I9" s="187"/>
      <c r="J9" s="195" t="s">
        <v>522</v>
      </c>
      <c r="K9" s="195" t="str">
        <f t="shared" si="1"/>
        <v>Seguridad - Daño extremo</v>
      </c>
      <c r="L9" s="187"/>
      <c r="M9" s="195" t="s">
        <v>472</v>
      </c>
      <c r="N9" s="195" t="s">
        <v>523</v>
      </c>
      <c r="O9" s="195" t="s">
        <v>402</v>
      </c>
      <c r="P9" s="195" t="s">
        <v>524</v>
      </c>
      <c r="Q9" s="195" t="s">
        <v>525</v>
      </c>
      <c r="R9" s="195" t="s">
        <v>526</v>
      </c>
      <c r="S9" s="195"/>
      <c r="T9" s="195" t="s">
        <v>527</v>
      </c>
      <c r="U9" s="195" t="s">
        <v>528</v>
      </c>
      <c r="V9" s="230" t="s">
        <v>529</v>
      </c>
      <c r="X9" s="236"/>
      <c r="Y9" s="231" t="s">
        <v>447</v>
      </c>
      <c r="Z9" s="232"/>
      <c r="AA9" s="195" t="s">
        <v>530</v>
      </c>
      <c r="AB9" s="187"/>
      <c r="AC9" s="187"/>
      <c r="AD9" s="187"/>
      <c r="AE9" s="187"/>
      <c r="AF9" s="187"/>
      <c r="AG9" s="187"/>
      <c r="AH9" s="187"/>
      <c r="AI9" s="242"/>
      <c r="AJ9" s="236"/>
      <c r="AK9" s="236" t="s">
        <v>531</v>
      </c>
      <c r="AL9" s="237" t="s">
        <v>532</v>
      </c>
      <c r="AM9" s="236" t="s">
        <v>533</v>
      </c>
      <c r="AN9" s="238" t="s">
        <v>534</v>
      </c>
    </row>
    <row r="10" ht="19.5" customHeight="1">
      <c r="A10" s="187"/>
      <c r="B10" s="187"/>
      <c r="C10" s="187"/>
      <c r="D10" s="187"/>
      <c r="E10" s="187"/>
      <c r="F10" s="187"/>
      <c r="G10" s="187"/>
      <c r="H10" s="187"/>
      <c r="I10" s="187"/>
      <c r="J10" s="195" t="s">
        <v>356</v>
      </c>
      <c r="K10" s="187"/>
      <c r="L10" s="187"/>
      <c r="M10" s="195" t="s">
        <v>493</v>
      </c>
      <c r="N10" s="195" t="s">
        <v>535</v>
      </c>
      <c r="O10" s="195" t="s">
        <v>536</v>
      </c>
      <c r="P10" s="195" t="s">
        <v>537</v>
      </c>
      <c r="Q10" s="195"/>
      <c r="R10" s="195"/>
      <c r="S10" s="195"/>
      <c r="T10" s="195" t="s">
        <v>404</v>
      </c>
      <c r="U10" s="195"/>
      <c r="V10" s="230" t="s">
        <v>538</v>
      </c>
      <c r="W10" s="244"/>
      <c r="X10" s="236"/>
      <c r="Y10" s="231" t="s">
        <v>466</v>
      </c>
      <c r="Z10" s="232"/>
      <c r="AA10" s="195" t="s">
        <v>539</v>
      </c>
      <c r="AB10" s="187"/>
      <c r="AC10" s="187"/>
      <c r="AD10" s="187"/>
      <c r="AE10" s="187"/>
      <c r="AF10" s="187"/>
      <c r="AG10" s="187"/>
      <c r="AH10" s="187"/>
      <c r="AI10" s="242"/>
      <c r="AJ10" s="236"/>
      <c r="AK10" s="237" t="s">
        <v>436</v>
      </c>
      <c r="AL10" s="237" t="s">
        <v>540</v>
      </c>
      <c r="AM10" s="236" t="s">
        <v>541</v>
      </c>
      <c r="AN10" s="238" t="s">
        <v>542</v>
      </c>
    </row>
    <row r="11" ht="19.5" customHeight="1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95" t="s">
        <v>510</v>
      </c>
      <c r="N11" s="195" t="s">
        <v>321</v>
      </c>
      <c r="O11" s="195"/>
      <c r="P11" s="195"/>
      <c r="Q11" s="195"/>
      <c r="R11" s="195"/>
      <c r="S11" s="195"/>
      <c r="T11" s="195" t="s">
        <v>407</v>
      </c>
      <c r="U11" s="195"/>
      <c r="V11" s="230" t="s">
        <v>543</v>
      </c>
      <c r="W11" s="187"/>
      <c r="X11" s="236"/>
      <c r="Y11" s="231" t="s">
        <v>487</v>
      </c>
      <c r="Z11" s="232"/>
      <c r="AA11" s="195" t="s">
        <v>544</v>
      </c>
      <c r="AB11" s="187"/>
      <c r="AC11" s="187"/>
      <c r="AD11" s="187"/>
      <c r="AE11" s="187"/>
      <c r="AF11" s="187"/>
      <c r="AG11" s="187"/>
      <c r="AH11" s="187"/>
      <c r="AI11" s="242"/>
      <c r="AJ11" s="236"/>
      <c r="AK11" s="237" t="s">
        <v>437</v>
      </c>
      <c r="AL11" s="237" t="s">
        <v>545</v>
      </c>
      <c r="AM11" s="236" t="s">
        <v>546</v>
      </c>
      <c r="AN11" s="238" t="s">
        <v>547</v>
      </c>
    </row>
    <row r="12" ht="19.5" customHeight="1">
      <c r="H12" s="187"/>
      <c r="I12" s="187"/>
      <c r="J12" s="187"/>
      <c r="K12" s="195" t="s">
        <v>548</v>
      </c>
      <c r="L12" s="187"/>
      <c r="M12" s="195" t="s">
        <v>523</v>
      </c>
      <c r="N12" s="195" t="s">
        <v>348</v>
      </c>
      <c r="O12" s="187"/>
      <c r="P12" s="187"/>
      <c r="Q12" s="187"/>
      <c r="R12" s="187"/>
      <c r="S12" s="187"/>
      <c r="T12" s="187"/>
      <c r="U12" s="187"/>
      <c r="V12" s="195"/>
      <c r="W12" s="187"/>
      <c r="X12" s="231"/>
      <c r="Y12" s="231" t="s">
        <v>504</v>
      </c>
      <c r="Z12" s="232"/>
      <c r="AA12" s="195" t="s">
        <v>549</v>
      </c>
      <c r="AB12" s="187"/>
      <c r="AC12" s="187"/>
      <c r="AD12" s="187"/>
      <c r="AE12" s="187"/>
      <c r="AF12" s="187"/>
      <c r="AG12" s="187"/>
      <c r="AH12" s="187"/>
      <c r="AI12" s="242"/>
      <c r="AJ12" s="236"/>
      <c r="AK12" s="236"/>
      <c r="AL12" s="237" t="s">
        <v>550</v>
      </c>
      <c r="AM12" s="236" t="s">
        <v>551</v>
      </c>
      <c r="AN12" s="238" t="s">
        <v>552</v>
      </c>
    </row>
    <row r="13" ht="19.5" customHeight="1">
      <c r="H13" s="187"/>
      <c r="I13" s="187"/>
      <c r="J13" s="187"/>
      <c r="K13" s="195" t="s">
        <v>548</v>
      </c>
      <c r="L13" s="187"/>
      <c r="M13" s="195" t="s">
        <v>535</v>
      </c>
      <c r="N13" s="195" t="s">
        <v>553</v>
      </c>
      <c r="O13" s="187"/>
      <c r="P13" s="187"/>
      <c r="Q13" s="187"/>
      <c r="R13" s="187"/>
      <c r="S13" s="187"/>
      <c r="T13" s="187"/>
      <c r="U13" s="187"/>
      <c r="V13" s="195"/>
      <c r="W13" s="187"/>
      <c r="X13" s="231"/>
      <c r="Y13" s="231" t="s">
        <v>519</v>
      </c>
      <c r="Z13" s="232"/>
      <c r="AA13" s="195" t="s">
        <v>554</v>
      </c>
      <c r="AB13" s="187"/>
      <c r="AC13" s="187"/>
      <c r="AD13" s="187"/>
      <c r="AE13" s="187"/>
      <c r="AF13" s="187"/>
      <c r="AG13" s="187"/>
      <c r="AH13" s="187"/>
      <c r="AI13" s="242"/>
      <c r="AJ13" s="236"/>
      <c r="AK13" s="236"/>
      <c r="AL13" s="237" t="s">
        <v>555</v>
      </c>
      <c r="AM13" s="236"/>
      <c r="AN13" s="238" t="s">
        <v>556</v>
      </c>
    </row>
    <row r="14" ht="19.5" customHeight="1">
      <c r="H14" s="187"/>
      <c r="I14" s="187"/>
      <c r="J14" s="187"/>
      <c r="K14" s="195" t="s">
        <v>548</v>
      </c>
      <c r="L14" s="187"/>
      <c r="M14" s="195" t="s">
        <v>321</v>
      </c>
      <c r="N14" s="195" t="s">
        <v>557</v>
      </c>
      <c r="O14" s="187"/>
      <c r="P14" s="187"/>
      <c r="Q14" s="187"/>
      <c r="R14" s="187"/>
      <c r="S14" s="187"/>
      <c r="T14" s="187"/>
      <c r="U14" s="187"/>
      <c r="V14" s="187"/>
      <c r="W14" s="187"/>
      <c r="X14" s="245"/>
      <c r="Y14" s="231" t="s">
        <v>532</v>
      </c>
      <c r="Z14" s="232"/>
      <c r="AA14" s="195" t="s">
        <v>558</v>
      </c>
      <c r="AB14" s="187"/>
      <c r="AC14" s="187"/>
      <c r="AD14" s="187"/>
      <c r="AE14" s="187"/>
      <c r="AF14" s="187"/>
      <c r="AG14" s="187"/>
      <c r="AH14" s="187"/>
      <c r="AI14" s="242"/>
      <c r="AJ14" s="236"/>
      <c r="AK14" s="236"/>
      <c r="AL14" s="237" t="s">
        <v>559</v>
      </c>
      <c r="AM14" s="236"/>
      <c r="AN14" s="238" t="s">
        <v>560</v>
      </c>
    </row>
    <row r="15" ht="19.5" customHeight="1">
      <c r="H15" s="187"/>
      <c r="I15" s="187"/>
      <c r="J15" s="187"/>
      <c r="K15" s="195" t="s">
        <v>561</v>
      </c>
      <c r="L15" s="187"/>
      <c r="M15" s="246" t="s">
        <v>562</v>
      </c>
      <c r="N15" s="195" t="s">
        <v>563</v>
      </c>
      <c r="O15" s="187"/>
      <c r="P15" s="187"/>
      <c r="Q15" s="187"/>
      <c r="R15" s="187"/>
      <c r="S15" s="187"/>
      <c r="T15" s="187"/>
      <c r="U15" s="187"/>
      <c r="V15" s="187"/>
      <c r="W15" s="187"/>
      <c r="X15" s="245"/>
      <c r="Y15" s="231" t="s">
        <v>540</v>
      </c>
      <c r="Z15" s="232"/>
      <c r="AA15" s="195" t="s">
        <v>564</v>
      </c>
      <c r="AB15" s="187"/>
      <c r="AC15" s="187"/>
      <c r="AD15" s="187"/>
      <c r="AE15" s="187"/>
      <c r="AF15" s="187"/>
      <c r="AG15" s="187"/>
      <c r="AH15" s="187"/>
      <c r="AI15" s="247"/>
      <c r="AJ15" s="247"/>
      <c r="AK15" s="247"/>
      <c r="AL15" s="248" t="s">
        <v>565</v>
      </c>
      <c r="AM15" s="247"/>
      <c r="AN15" s="249" t="s">
        <v>566</v>
      </c>
    </row>
    <row r="16" ht="19.5" customHeight="1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95" t="s">
        <v>561</v>
      </c>
      <c r="L16" s="187"/>
      <c r="M16" s="195" t="s">
        <v>348</v>
      </c>
      <c r="N16" s="195" t="s">
        <v>567</v>
      </c>
      <c r="O16" s="187"/>
      <c r="P16" s="187"/>
      <c r="Q16" s="187"/>
      <c r="R16" s="187"/>
      <c r="S16" s="187"/>
      <c r="T16" s="187"/>
      <c r="U16" s="187"/>
      <c r="V16" s="187"/>
      <c r="W16" s="187"/>
      <c r="X16" s="245"/>
      <c r="Y16" s="231" t="s">
        <v>545</v>
      </c>
      <c r="Z16" s="232"/>
      <c r="AA16" s="195" t="s">
        <v>568</v>
      </c>
      <c r="AB16" s="187"/>
      <c r="AC16" s="187"/>
      <c r="AD16" s="187"/>
      <c r="AE16" s="187"/>
      <c r="AF16" s="187"/>
      <c r="AG16" s="187"/>
      <c r="AH16" s="187"/>
      <c r="AI16" s="250"/>
      <c r="AJ16" s="250"/>
      <c r="AK16" s="250"/>
      <c r="AL16" s="251" t="s">
        <v>569</v>
      </c>
      <c r="AM16" s="250"/>
      <c r="AN16" s="252" t="s">
        <v>570</v>
      </c>
    </row>
    <row r="17" ht="19.5" customHeight="1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95" t="s">
        <v>561</v>
      </c>
      <c r="L17" s="187"/>
      <c r="M17" s="195" t="s">
        <v>553</v>
      </c>
      <c r="N17" s="195" t="s">
        <v>326</v>
      </c>
      <c r="O17" s="187"/>
      <c r="P17" s="187"/>
      <c r="Q17" s="187"/>
      <c r="R17" s="187"/>
      <c r="S17" s="187"/>
      <c r="T17" s="187"/>
      <c r="U17" s="187"/>
      <c r="V17" s="187"/>
      <c r="W17" s="187"/>
      <c r="X17" s="245"/>
      <c r="Y17" s="231" t="s">
        <v>550</v>
      </c>
      <c r="Z17" s="232"/>
      <c r="AA17" s="195" t="s">
        <v>571</v>
      </c>
      <c r="AB17" s="187"/>
      <c r="AC17" s="187"/>
      <c r="AD17" s="187"/>
      <c r="AE17" s="187"/>
      <c r="AF17" s="187"/>
      <c r="AG17" s="187"/>
      <c r="AH17" s="187"/>
      <c r="AI17" s="242"/>
      <c r="AJ17" s="236"/>
      <c r="AK17" s="236"/>
      <c r="AL17" s="237" t="s">
        <v>572</v>
      </c>
      <c r="AM17" s="236"/>
      <c r="AN17" s="238" t="s">
        <v>573</v>
      </c>
    </row>
    <row r="18" ht="19.5" customHeight="1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95" t="s">
        <v>574</v>
      </c>
      <c r="L18" s="187"/>
      <c r="M18" s="195" t="s">
        <v>557</v>
      </c>
      <c r="N18" s="195" t="s">
        <v>575</v>
      </c>
      <c r="O18" s="187"/>
      <c r="P18" s="187"/>
      <c r="Q18" s="187"/>
      <c r="R18" s="187"/>
      <c r="S18" s="187"/>
      <c r="T18" s="187"/>
      <c r="U18" s="187"/>
      <c r="V18" s="187"/>
      <c r="W18" s="187"/>
      <c r="X18" s="245"/>
      <c r="Y18" s="231" t="s">
        <v>555</v>
      </c>
      <c r="Z18" s="232"/>
      <c r="AA18" s="195" t="s">
        <v>576</v>
      </c>
      <c r="AB18" s="187"/>
      <c r="AC18" s="187"/>
      <c r="AD18" s="187"/>
      <c r="AE18" s="187"/>
      <c r="AF18" s="187"/>
      <c r="AG18" s="187"/>
      <c r="AH18" s="187"/>
      <c r="AI18" s="242"/>
      <c r="AJ18" s="236"/>
      <c r="AK18" s="236"/>
      <c r="AL18" s="237" t="s">
        <v>577</v>
      </c>
      <c r="AM18" s="236"/>
      <c r="AN18" s="238" t="s">
        <v>578</v>
      </c>
    </row>
    <row r="19" ht="98.25" customHeight="1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95" t="s">
        <v>579</v>
      </c>
      <c r="L19" s="187"/>
      <c r="M19" s="187" t="s">
        <v>580</v>
      </c>
      <c r="N19" s="195" t="s">
        <v>581</v>
      </c>
      <c r="O19" s="187"/>
      <c r="P19" s="187"/>
      <c r="Q19" s="187"/>
      <c r="R19" s="187"/>
      <c r="S19" s="187"/>
      <c r="T19" s="187"/>
      <c r="U19" s="187"/>
      <c r="V19" s="187"/>
      <c r="W19" s="187"/>
      <c r="X19" s="245"/>
      <c r="Y19" s="231" t="s">
        <v>559</v>
      </c>
      <c r="Z19" s="232"/>
      <c r="AA19" s="195" t="s">
        <v>582</v>
      </c>
      <c r="AB19" s="187"/>
      <c r="AC19" s="187"/>
      <c r="AD19" s="187"/>
      <c r="AE19" s="187"/>
      <c r="AF19" s="187"/>
      <c r="AG19" s="187"/>
      <c r="AH19" s="187"/>
      <c r="AI19" s="242"/>
      <c r="AJ19" s="236"/>
      <c r="AK19" s="236"/>
      <c r="AL19" s="237" t="s">
        <v>583</v>
      </c>
      <c r="AM19" s="236"/>
      <c r="AN19" s="238" t="s">
        <v>584</v>
      </c>
    </row>
    <row r="20" ht="60.75" customHeight="1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95" t="s">
        <v>585</v>
      </c>
      <c r="L20" s="187"/>
      <c r="M20" s="195" t="s">
        <v>563</v>
      </c>
      <c r="N20" s="195" t="s">
        <v>586</v>
      </c>
      <c r="O20" s="187"/>
      <c r="P20" s="187"/>
      <c r="Q20" s="187"/>
      <c r="R20" s="187"/>
      <c r="S20" s="187"/>
      <c r="T20" s="187"/>
      <c r="U20" s="187"/>
      <c r="V20" s="187"/>
      <c r="W20" s="187"/>
      <c r="X20" s="245"/>
      <c r="Y20" s="231" t="s">
        <v>572</v>
      </c>
      <c r="Z20" s="232"/>
      <c r="AA20" s="195" t="s">
        <v>587</v>
      </c>
      <c r="AB20" s="187"/>
      <c r="AC20" s="187"/>
      <c r="AD20" s="187"/>
      <c r="AE20" s="187"/>
      <c r="AF20" s="187"/>
      <c r="AG20" s="187"/>
      <c r="AH20" s="187"/>
      <c r="AI20" s="242"/>
      <c r="AJ20" s="236"/>
      <c r="AK20" s="236"/>
      <c r="AL20" s="237" t="s">
        <v>588</v>
      </c>
      <c r="AM20" s="236"/>
      <c r="AN20" s="238" t="s">
        <v>589</v>
      </c>
    </row>
    <row r="21" ht="60.75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95" t="s">
        <v>574</v>
      </c>
      <c r="L21" s="187"/>
      <c r="M21" s="195" t="s">
        <v>567</v>
      </c>
      <c r="N21" s="195" t="s">
        <v>347</v>
      </c>
      <c r="O21" s="187"/>
      <c r="P21" s="187"/>
      <c r="Q21" s="187"/>
      <c r="R21" s="187"/>
      <c r="S21" s="187"/>
      <c r="T21" s="187"/>
      <c r="U21" s="187"/>
      <c r="V21" s="187"/>
      <c r="W21" s="187"/>
      <c r="X21" s="245"/>
      <c r="Y21" s="231" t="s">
        <v>577</v>
      </c>
      <c r="Z21" s="232"/>
      <c r="AA21" s="195" t="s">
        <v>590</v>
      </c>
      <c r="AB21" s="187"/>
      <c r="AC21" s="187"/>
      <c r="AD21" s="187"/>
      <c r="AE21" s="187"/>
      <c r="AF21" s="187"/>
      <c r="AG21" s="187"/>
      <c r="AH21" s="187"/>
      <c r="AI21" s="242"/>
      <c r="AJ21" s="236"/>
      <c r="AK21" s="236"/>
      <c r="AL21" s="237" t="s">
        <v>591</v>
      </c>
      <c r="AM21" s="236"/>
      <c r="AN21" s="238" t="s">
        <v>592</v>
      </c>
    </row>
    <row r="22" ht="51.75" customHeight="1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95" t="s">
        <v>579</v>
      </c>
      <c r="L22" s="187"/>
      <c r="M22" s="195" t="s">
        <v>326</v>
      </c>
      <c r="N22" s="195" t="s">
        <v>345</v>
      </c>
      <c r="O22" s="187"/>
      <c r="P22" s="187"/>
      <c r="Q22" s="187"/>
      <c r="R22" s="187"/>
      <c r="S22" s="187"/>
      <c r="T22" s="187"/>
      <c r="U22" s="187"/>
      <c r="V22" s="187"/>
      <c r="W22" s="187"/>
      <c r="X22" s="245"/>
      <c r="Y22" s="231" t="s">
        <v>583</v>
      </c>
      <c r="Z22" s="232"/>
      <c r="AA22" s="195" t="s">
        <v>593</v>
      </c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</row>
    <row r="23" ht="51.75" customHeight="1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95" t="s">
        <v>585</v>
      </c>
      <c r="L23" s="187"/>
      <c r="M23" s="195" t="s">
        <v>594</v>
      </c>
      <c r="N23" s="195" t="s">
        <v>346</v>
      </c>
      <c r="O23" s="187"/>
      <c r="P23" s="187"/>
      <c r="Q23" s="187"/>
      <c r="R23" s="187"/>
      <c r="S23" s="187"/>
      <c r="T23" s="187"/>
      <c r="U23" s="187"/>
      <c r="V23" s="187"/>
      <c r="W23" s="187"/>
      <c r="X23" s="245"/>
      <c r="Y23" s="231" t="s">
        <v>588</v>
      </c>
      <c r="Z23" s="232"/>
      <c r="AA23" s="195" t="s">
        <v>595</v>
      </c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</row>
    <row r="24" ht="77.25" customHeight="1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253" t="s">
        <v>596</v>
      </c>
      <c r="N24" s="195" t="s">
        <v>336</v>
      </c>
      <c r="O24" s="187"/>
      <c r="P24" s="187"/>
      <c r="Q24" s="187"/>
      <c r="R24" s="187"/>
      <c r="S24" s="187"/>
      <c r="T24" s="187"/>
      <c r="U24" s="187"/>
      <c r="V24" s="187"/>
      <c r="W24" s="187"/>
      <c r="X24" s="245"/>
      <c r="Y24" s="231" t="s">
        <v>591</v>
      </c>
      <c r="Z24" s="232"/>
      <c r="AA24" s="195" t="s">
        <v>597</v>
      </c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</row>
    <row r="25" ht="51.0" customHeight="1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95" t="s">
        <v>581</v>
      </c>
      <c r="N25" s="195" t="s">
        <v>598</v>
      </c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95" t="s">
        <v>599</v>
      </c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</row>
    <row r="26" ht="63.75" customHeight="1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95" t="s">
        <v>586</v>
      </c>
      <c r="N26" s="195" t="s">
        <v>600</v>
      </c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95" t="s">
        <v>601</v>
      </c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</row>
    <row r="27" ht="63.75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95" t="s">
        <v>347</v>
      </c>
      <c r="N27" s="195" t="s">
        <v>328</v>
      </c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95" t="s">
        <v>602</v>
      </c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</row>
    <row r="28" ht="63.75" customHeight="1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95" t="s">
        <v>345</v>
      </c>
      <c r="N28" s="195" t="s">
        <v>327</v>
      </c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95" t="s">
        <v>603</v>
      </c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</row>
    <row r="29" ht="165.75" customHeight="1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95" t="s">
        <v>346</v>
      </c>
      <c r="N29" s="195" t="s">
        <v>604</v>
      </c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95" t="s">
        <v>605</v>
      </c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</row>
    <row r="30" ht="38.25" customHeight="1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95" t="s">
        <v>336</v>
      </c>
      <c r="N30" s="195" t="s">
        <v>606</v>
      </c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</row>
    <row r="31" ht="51.0" customHeight="1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95" t="s">
        <v>598</v>
      </c>
      <c r="N31" s="195" t="s">
        <v>325</v>
      </c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</row>
    <row r="32" ht="63.75" customHeight="1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95" t="s">
        <v>600</v>
      </c>
      <c r="N32" s="195" t="s">
        <v>607</v>
      </c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</row>
    <row r="33" ht="63.75" customHeight="1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95" t="s">
        <v>328</v>
      </c>
      <c r="N33" s="195" t="s">
        <v>608</v>
      </c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</row>
    <row r="34" ht="63.75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95" t="s">
        <v>327</v>
      </c>
      <c r="N34" s="195" t="s">
        <v>609</v>
      </c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</row>
    <row r="35" ht="51.0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95" t="s">
        <v>604</v>
      </c>
      <c r="N35" s="246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</row>
    <row r="36" ht="89.25" customHeight="1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246" t="s">
        <v>610</v>
      </c>
      <c r="N36" s="195" t="s">
        <v>611</v>
      </c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</row>
    <row r="37" ht="38.25" customHeight="1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95" t="s">
        <v>606</v>
      </c>
      <c r="N37" s="195" t="s">
        <v>342</v>
      </c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</row>
    <row r="38" ht="38.25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95" t="s">
        <v>325</v>
      </c>
      <c r="N38" s="195" t="s">
        <v>318</v>
      </c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</row>
    <row r="39" ht="38.25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95" t="s">
        <v>607</v>
      </c>
      <c r="N39" s="195" t="s">
        <v>343</v>
      </c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</row>
    <row r="40" ht="51.0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95" t="s">
        <v>608</v>
      </c>
      <c r="N40" s="195" t="s">
        <v>344</v>
      </c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</row>
    <row r="41" ht="63.75" customHeigh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95" t="s">
        <v>609</v>
      </c>
      <c r="N41" s="195" t="s">
        <v>350</v>
      </c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</row>
    <row r="42" ht="51.0" customHeigh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253" t="s">
        <v>349</v>
      </c>
      <c r="N42" s="195" t="s">
        <v>612</v>
      </c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</row>
    <row r="43" ht="51.0" customHeight="1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253" t="s">
        <v>341</v>
      </c>
      <c r="N43" s="195" t="s">
        <v>613</v>
      </c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</row>
    <row r="44" ht="38.25" customHeigh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95" t="s">
        <v>342</v>
      </c>
      <c r="N44" s="195" t="s">
        <v>329</v>
      </c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</row>
    <row r="45" ht="38.25" customHeight="1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95" t="s">
        <v>318</v>
      </c>
      <c r="N45" s="195" t="s">
        <v>614</v>
      </c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</row>
    <row r="46" ht="38.2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95" t="s">
        <v>343</v>
      </c>
      <c r="N46" s="195" t="s">
        <v>615</v>
      </c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</row>
    <row r="47" ht="51.0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95" t="s">
        <v>344</v>
      </c>
      <c r="N47" s="195" t="s">
        <v>616</v>
      </c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</row>
    <row r="48" ht="38.25" customHeight="1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95" t="s">
        <v>350</v>
      </c>
      <c r="N48" s="195" t="s">
        <v>617</v>
      </c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</row>
    <row r="49" ht="51.0" customHeigh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95" t="s">
        <v>612</v>
      </c>
      <c r="N49" s="195" t="s">
        <v>618</v>
      </c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</row>
    <row r="50" ht="51.0" customHeight="1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95" t="s">
        <v>613</v>
      </c>
      <c r="N50" s="195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</row>
    <row r="51" ht="38.25" customHeight="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95" t="s">
        <v>329</v>
      </c>
      <c r="N51" s="195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</row>
    <row r="52" ht="38.25" customHeigh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95" t="s">
        <v>614</v>
      </c>
      <c r="N52" s="195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</row>
    <row r="53" ht="38.25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95" t="s">
        <v>615</v>
      </c>
      <c r="N53" s="195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</row>
    <row r="54" ht="38.25" customHeight="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95" t="s">
        <v>616</v>
      </c>
      <c r="N54" s="195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</row>
    <row r="55" ht="38.25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95" t="s">
        <v>617</v>
      </c>
      <c r="N55" s="195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</row>
    <row r="56" ht="51.0" customHeight="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95" t="s">
        <v>618</v>
      </c>
      <c r="N56" s="195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</row>
    <row r="57" ht="23.25" customHeight="1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95" t="s">
        <v>339</v>
      </c>
      <c r="N57" s="195" t="s">
        <v>619</v>
      </c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</row>
    <row r="58" ht="12.75" customHeight="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95" t="s">
        <v>619</v>
      </c>
      <c r="N58" s="195" t="s">
        <v>620</v>
      </c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</row>
    <row r="59" ht="12.75" customHeight="1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95" t="s">
        <v>620</v>
      </c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</row>
    <row r="60" ht="12.75" customHeight="1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</row>
    <row r="61" ht="12.75" customHeight="1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</row>
    <row r="62" ht="12.75" customHeight="1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</row>
    <row r="63" ht="12.75" customHeight="1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</row>
    <row r="64" ht="12.75" customHeight="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</row>
    <row r="65" ht="12.75" customHeight="1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</row>
    <row r="66" ht="12.75" customHeight="1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</row>
    <row r="67" ht="12.75" customHeight="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</row>
    <row r="68" ht="12.75" customHeight="1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</row>
    <row r="69" ht="12.75" customHeight="1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</row>
    <row r="70" ht="12.75" customHeight="1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</row>
    <row r="71" ht="12.75" customHeight="1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</row>
    <row r="72" ht="12.75" customHeight="1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</row>
    <row r="73" ht="12.75" customHeight="1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</row>
    <row r="74" ht="12.75" customHeight="1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</row>
    <row r="75" ht="12.75" customHeight="1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</row>
    <row r="76" ht="12.7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</row>
    <row r="77" ht="12.75" customHeight="1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  <c r="AN77" s="187"/>
    </row>
    <row r="78" ht="12.75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  <c r="AN78" s="187"/>
    </row>
    <row r="79" ht="12.75" customHeight="1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</row>
    <row r="80" ht="12.75" customHeight="1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</row>
    <row r="81" ht="12.75" customHeight="1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</row>
    <row r="82" ht="12.75" customHeight="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</row>
    <row r="83" ht="12.75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  <c r="AN83" s="187"/>
    </row>
    <row r="84" ht="12.75" customHeight="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  <c r="AJ84" s="187"/>
      <c r="AK84" s="187"/>
      <c r="AL84" s="187"/>
      <c r="AM84" s="187"/>
      <c r="AN84" s="187"/>
    </row>
    <row r="85" ht="12.75" customHeight="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</row>
    <row r="86" ht="12.75" customHeight="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  <c r="AJ86" s="187"/>
      <c r="AK86" s="187"/>
      <c r="AL86" s="187"/>
      <c r="AM86" s="187"/>
      <c r="AN86" s="187"/>
    </row>
    <row r="87" ht="12.75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</row>
    <row r="88" ht="12.75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</row>
    <row r="89" ht="12.75" customHeight="1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</row>
    <row r="90" ht="12.75" customHeight="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N90" s="187"/>
    </row>
    <row r="91" ht="12.75" customHeight="1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</row>
    <row r="92" ht="12.75" customHeight="1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</row>
    <row r="93" ht="12.75" customHeight="1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</row>
    <row r="94" ht="12.75" customHeight="1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</row>
    <row r="95" ht="12.75" customHeight="1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</row>
    <row r="96" ht="12.75" customHeight="1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</row>
    <row r="97" ht="12.75" customHeight="1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  <c r="AJ97" s="187"/>
      <c r="AK97" s="187"/>
      <c r="AL97" s="187"/>
      <c r="AM97" s="187"/>
      <c r="AN97" s="187"/>
    </row>
    <row r="98" ht="12.75" customHeight="1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</row>
    <row r="99" ht="12.75" customHeight="1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  <c r="AN99" s="187"/>
    </row>
    <row r="100" ht="12.7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N100" s="187"/>
    </row>
    <row r="101" ht="12.75" customHeight="1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  <c r="AI101" s="187"/>
      <c r="AJ101" s="187"/>
      <c r="AK101" s="187"/>
      <c r="AL101" s="187"/>
      <c r="AM101" s="187"/>
      <c r="AN101" s="187"/>
    </row>
    <row r="102" ht="12.75" customHeight="1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  <c r="AJ102" s="187"/>
      <c r="AK102" s="187"/>
      <c r="AL102" s="187"/>
      <c r="AM102" s="187"/>
      <c r="AN102" s="187"/>
    </row>
    <row r="103" ht="12.75" customHeight="1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  <c r="AI103" s="187"/>
      <c r="AJ103" s="187"/>
      <c r="AK103" s="187"/>
      <c r="AL103" s="187"/>
      <c r="AM103" s="187"/>
      <c r="AN103" s="187"/>
    </row>
    <row r="104" ht="12.75" customHeight="1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</row>
    <row r="105" ht="12.75" customHeight="1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</row>
    <row r="106" ht="12.75" customHeight="1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  <c r="AI106" s="187"/>
      <c r="AJ106" s="187"/>
      <c r="AK106" s="187"/>
      <c r="AL106" s="187"/>
      <c r="AM106" s="187"/>
      <c r="AN106" s="187"/>
    </row>
    <row r="107" ht="12.75" customHeight="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  <c r="AI107" s="187"/>
      <c r="AJ107" s="187"/>
      <c r="AK107" s="187"/>
      <c r="AL107" s="187"/>
      <c r="AM107" s="187"/>
      <c r="AN107" s="187"/>
    </row>
    <row r="108" ht="12.75" customHeight="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  <c r="AI108" s="187"/>
      <c r="AJ108" s="187"/>
      <c r="AK108" s="187"/>
      <c r="AL108" s="187"/>
      <c r="AM108" s="187"/>
      <c r="AN108" s="187"/>
    </row>
    <row r="109" ht="12.75" customHeight="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7"/>
      <c r="AN109" s="187"/>
    </row>
    <row r="110" ht="12.75" customHeight="1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</row>
    <row r="111" ht="12.75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  <c r="AN111" s="187"/>
    </row>
    <row r="112" ht="12.75" customHeight="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7"/>
      <c r="AN112" s="187"/>
    </row>
    <row r="113" ht="12.7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  <c r="AN113" s="187"/>
    </row>
    <row r="114" ht="12.75" customHeight="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  <c r="AI114" s="187"/>
      <c r="AJ114" s="187"/>
      <c r="AK114" s="187"/>
      <c r="AL114" s="187"/>
      <c r="AM114" s="187"/>
      <c r="AN114" s="187"/>
    </row>
    <row r="115" ht="12.75" customHeight="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</row>
    <row r="116" ht="12.75" customHeight="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  <c r="AI116" s="187"/>
      <c r="AJ116" s="187"/>
      <c r="AK116" s="187"/>
      <c r="AL116" s="187"/>
      <c r="AM116" s="187"/>
      <c r="AN116" s="187"/>
    </row>
    <row r="117" ht="12.75" customHeight="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  <c r="AI117" s="187"/>
      <c r="AJ117" s="187"/>
      <c r="AK117" s="187"/>
      <c r="AL117" s="187"/>
      <c r="AM117" s="187"/>
      <c r="AN117" s="187"/>
    </row>
    <row r="118" ht="12.75" customHeight="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  <c r="AI118" s="187"/>
      <c r="AJ118" s="187"/>
      <c r="AK118" s="187"/>
      <c r="AL118" s="187"/>
      <c r="AM118" s="187"/>
      <c r="AN118" s="187"/>
    </row>
    <row r="119" ht="12.75" customHeight="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  <c r="AI119" s="187"/>
      <c r="AJ119" s="187"/>
      <c r="AK119" s="187"/>
      <c r="AL119" s="187"/>
      <c r="AM119" s="187"/>
      <c r="AN119" s="187"/>
    </row>
    <row r="120" ht="12.75" customHeight="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  <c r="AI120" s="187"/>
      <c r="AJ120" s="187"/>
      <c r="AK120" s="187"/>
      <c r="AL120" s="187"/>
      <c r="AM120" s="187"/>
      <c r="AN120" s="187"/>
    </row>
    <row r="121" ht="12.75" customHeight="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  <c r="AI121" s="187"/>
      <c r="AJ121" s="187"/>
      <c r="AK121" s="187"/>
      <c r="AL121" s="187"/>
      <c r="AM121" s="187"/>
      <c r="AN121" s="187"/>
    </row>
    <row r="122" ht="12.75" customHeight="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  <c r="AI122" s="187"/>
      <c r="AJ122" s="187"/>
      <c r="AK122" s="187"/>
      <c r="AL122" s="187"/>
      <c r="AM122" s="187"/>
      <c r="AN122" s="187"/>
    </row>
    <row r="123" ht="12.75" customHeight="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  <c r="AI123" s="187"/>
      <c r="AJ123" s="187"/>
      <c r="AK123" s="187"/>
      <c r="AL123" s="187"/>
      <c r="AM123" s="187"/>
      <c r="AN123" s="187"/>
    </row>
    <row r="124" ht="12.75" customHeight="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</row>
    <row r="125" ht="12.75" customHeight="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</row>
    <row r="126" ht="12.7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</row>
    <row r="127" ht="12.7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</row>
    <row r="128" ht="12.7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</row>
    <row r="129" ht="12.7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</row>
    <row r="130" ht="12.7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</row>
    <row r="131" ht="12.7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  <c r="AI131" s="187"/>
      <c r="AJ131" s="187"/>
      <c r="AK131" s="187"/>
      <c r="AL131" s="187"/>
      <c r="AM131" s="187"/>
      <c r="AN131" s="187"/>
    </row>
    <row r="132" ht="12.7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  <c r="AI132" s="187"/>
      <c r="AJ132" s="187"/>
      <c r="AK132" s="187"/>
      <c r="AL132" s="187"/>
      <c r="AM132" s="187"/>
      <c r="AN132" s="187"/>
    </row>
    <row r="133" ht="12.7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  <c r="AI133" s="187"/>
      <c r="AJ133" s="187"/>
      <c r="AK133" s="187"/>
      <c r="AL133" s="187"/>
      <c r="AM133" s="187"/>
      <c r="AN133" s="187"/>
    </row>
    <row r="134" ht="12.7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/>
    </row>
    <row r="135" ht="12.7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  <c r="AI135" s="187"/>
      <c r="AJ135" s="187"/>
      <c r="AK135" s="187"/>
      <c r="AL135" s="187"/>
      <c r="AM135" s="187"/>
      <c r="AN135" s="187"/>
    </row>
    <row r="136" ht="12.7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  <c r="AI136" s="187"/>
      <c r="AJ136" s="187"/>
      <c r="AK136" s="187"/>
      <c r="AL136" s="187"/>
      <c r="AM136" s="187"/>
      <c r="AN136" s="187"/>
    </row>
    <row r="137" ht="12.7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  <c r="AI137" s="187"/>
      <c r="AJ137" s="187"/>
      <c r="AK137" s="187"/>
      <c r="AL137" s="187"/>
      <c r="AM137" s="187"/>
      <c r="AN137" s="187"/>
    </row>
    <row r="138" ht="12.7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/>
    </row>
    <row r="139" ht="12.7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  <c r="AI139" s="187"/>
      <c r="AJ139" s="187"/>
      <c r="AK139" s="187"/>
      <c r="AL139" s="187"/>
      <c r="AM139" s="187"/>
      <c r="AN139" s="187"/>
    </row>
    <row r="140" ht="12.7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  <c r="AN140" s="187"/>
    </row>
    <row r="141" ht="12.7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  <c r="AN141" s="187"/>
    </row>
    <row r="142" ht="12.7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  <c r="AN142" s="187"/>
    </row>
    <row r="143" ht="12.7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  <c r="AI143" s="187"/>
      <c r="AJ143" s="187"/>
      <c r="AK143" s="187"/>
      <c r="AL143" s="187"/>
      <c r="AM143" s="187"/>
      <c r="AN143" s="187"/>
    </row>
    <row r="144" ht="12.7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  <c r="AN144" s="187"/>
    </row>
    <row r="145" ht="12.7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  <c r="AI145" s="187"/>
      <c r="AJ145" s="187"/>
      <c r="AK145" s="187"/>
      <c r="AL145" s="187"/>
      <c r="AM145" s="187"/>
      <c r="AN145" s="187"/>
    </row>
    <row r="146" ht="12.7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  <c r="AI146" s="187"/>
      <c r="AJ146" s="187"/>
      <c r="AK146" s="187"/>
      <c r="AL146" s="187"/>
      <c r="AM146" s="187"/>
      <c r="AN146" s="187"/>
    </row>
    <row r="147" ht="12.7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  <c r="AI147" s="187"/>
      <c r="AJ147" s="187"/>
      <c r="AK147" s="187"/>
      <c r="AL147" s="187"/>
      <c r="AM147" s="187"/>
      <c r="AN147" s="187"/>
    </row>
    <row r="148" ht="12.7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  <c r="AI148" s="187"/>
      <c r="AJ148" s="187"/>
      <c r="AK148" s="187"/>
      <c r="AL148" s="187"/>
      <c r="AM148" s="187"/>
      <c r="AN148" s="187"/>
    </row>
    <row r="149" ht="12.7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  <c r="AI149" s="187"/>
      <c r="AJ149" s="187"/>
      <c r="AK149" s="187"/>
      <c r="AL149" s="187"/>
      <c r="AM149" s="187"/>
      <c r="AN149" s="187"/>
    </row>
    <row r="150" ht="12.7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  <c r="AI150" s="187"/>
      <c r="AJ150" s="187"/>
      <c r="AK150" s="187"/>
      <c r="AL150" s="187"/>
      <c r="AM150" s="187"/>
      <c r="AN150" s="187"/>
    </row>
    <row r="151" ht="12.7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  <c r="AN151" s="187"/>
    </row>
    <row r="152" ht="12.7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  <c r="AI152" s="187"/>
      <c r="AJ152" s="187"/>
      <c r="AK152" s="187"/>
      <c r="AL152" s="187"/>
      <c r="AM152" s="187"/>
      <c r="AN152" s="187"/>
    </row>
    <row r="153" ht="12.7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  <c r="AI153" s="187"/>
      <c r="AJ153" s="187"/>
      <c r="AK153" s="187"/>
      <c r="AL153" s="187"/>
      <c r="AM153" s="187"/>
      <c r="AN153" s="187"/>
    </row>
    <row r="154" ht="12.7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  <c r="AI154" s="187"/>
      <c r="AJ154" s="187"/>
      <c r="AK154" s="187"/>
      <c r="AL154" s="187"/>
      <c r="AM154" s="187"/>
      <c r="AN154" s="187"/>
    </row>
    <row r="155" ht="12.7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  <c r="AI155" s="187"/>
      <c r="AJ155" s="187"/>
      <c r="AK155" s="187"/>
      <c r="AL155" s="187"/>
      <c r="AM155" s="187"/>
      <c r="AN155" s="187"/>
    </row>
    <row r="156" ht="12.7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  <c r="AI156" s="187"/>
      <c r="AJ156" s="187"/>
      <c r="AK156" s="187"/>
      <c r="AL156" s="187"/>
      <c r="AM156" s="187"/>
      <c r="AN156" s="187"/>
    </row>
    <row r="157" ht="12.7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  <c r="AI157" s="187"/>
      <c r="AJ157" s="187"/>
      <c r="AK157" s="187"/>
      <c r="AL157" s="187"/>
      <c r="AM157" s="187"/>
      <c r="AN157" s="187"/>
    </row>
    <row r="158" ht="12.7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  <c r="AI158" s="187"/>
      <c r="AJ158" s="187"/>
      <c r="AK158" s="187"/>
      <c r="AL158" s="187"/>
      <c r="AM158" s="187"/>
      <c r="AN158" s="187"/>
    </row>
    <row r="159" ht="12.7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  <c r="AI159" s="187"/>
      <c r="AJ159" s="187"/>
      <c r="AK159" s="187"/>
      <c r="AL159" s="187"/>
      <c r="AM159" s="187"/>
      <c r="AN159" s="187"/>
    </row>
    <row r="160" ht="12.7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  <c r="AI160" s="187"/>
      <c r="AJ160" s="187"/>
      <c r="AK160" s="187"/>
      <c r="AL160" s="187"/>
      <c r="AM160" s="187"/>
      <c r="AN160" s="187"/>
    </row>
    <row r="161" ht="12.7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  <c r="AI161" s="187"/>
      <c r="AJ161" s="187"/>
      <c r="AK161" s="187"/>
      <c r="AL161" s="187"/>
      <c r="AM161" s="187"/>
      <c r="AN161" s="187"/>
    </row>
    <row r="162" ht="12.7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  <c r="AI162" s="187"/>
      <c r="AJ162" s="187"/>
      <c r="AK162" s="187"/>
      <c r="AL162" s="187"/>
      <c r="AM162" s="187"/>
      <c r="AN162" s="187"/>
    </row>
    <row r="163" ht="12.7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  <c r="AI163" s="187"/>
      <c r="AJ163" s="187"/>
      <c r="AK163" s="187"/>
      <c r="AL163" s="187"/>
      <c r="AM163" s="187"/>
      <c r="AN163" s="187"/>
    </row>
    <row r="164" ht="12.7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  <c r="AI164" s="187"/>
      <c r="AJ164" s="187"/>
      <c r="AK164" s="187"/>
      <c r="AL164" s="187"/>
      <c r="AM164" s="187"/>
      <c r="AN164" s="187"/>
    </row>
    <row r="165" ht="12.7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  <c r="AI165" s="187"/>
      <c r="AJ165" s="187"/>
      <c r="AK165" s="187"/>
      <c r="AL165" s="187"/>
      <c r="AM165" s="187"/>
      <c r="AN165" s="187"/>
    </row>
    <row r="166" ht="12.7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  <c r="AI166" s="187"/>
      <c r="AJ166" s="187"/>
      <c r="AK166" s="187"/>
      <c r="AL166" s="187"/>
      <c r="AM166" s="187"/>
      <c r="AN166" s="187"/>
    </row>
    <row r="167" ht="12.7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  <c r="AI167" s="187"/>
      <c r="AJ167" s="187"/>
      <c r="AK167" s="187"/>
      <c r="AL167" s="187"/>
      <c r="AM167" s="187"/>
      <c r="AN167" s="187"/>
    </row>
    <row r="168" ht="12.7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  <c r="AI168" s="187"/>
      <c r="AJ168" s="187"/>
      <c r="AK168" s="187"/>
      <c r="AL168" s="187"/>
      <c r="AM168" s="187"/>
      <c r="AN168" s="187"/>
    </row>
    <row r="169" ht="12.7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  <c r="AI169" s="187"/>
      <c r="AJ169" s="187"/>
      <c r="AK169" s="187"/>
      <c r="AL169" s="187"/>
      <c r="AM169" s="187"/>
      <c r="AN169" s="187"/>
    </row>
    <row r="170" ht="12.7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  <c r="AI170" s="187"/>
      <c r="AJ170" s="187"/>
      <c r="AK170" s="187"/>
      <c r="AL170" s="187"/>
      <c r="AM170" s="187"/>
      <c r="AN170" s="187"/>
    </row>
    <row r="171" ht="12.7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  <c r="AI171" s="187"/>
      <c r="AJ171" s="187"/>
      <c r="AK171" s="187"/>
      <c r="AL171" s="187"/>
      <c r="AM171" s="187"/>
      <c r="AN171" s="187"/>
    </row>
    <row r="172" ht="12.7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  <c r="AI172" s="187"/>
      <c r="AJ172" s="187"/>
      <c r="AK172" s="187"/>
      <c r="AL172" s="187"/>
      <c r="AM172" s="187"/>
      <c r="AN172" s="187"/>
    </row>
    <row r="173" ht="12.7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  <c r="AI173" s="187"/>
      <c r="AJ173" s="187"/>
      <c r="AK173" s="187"/>
      <c r="AL173" s="187"/>
      <c r="AM173" s="187"/>
      <c r="AN173" s="187"/>
    </row>
    <row r="174" ht="12.7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  <c r="AI174" s="187"/>
      <c r="AJ174" s="187"/>
      <c r="AK174" s="187"/>
      <c r="AL174" s="187"/>
      <c r="AM174" s="187"/>
      <c r="AN174" s="187"/>
    </row>
    <row r="175" ht="12.7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  <c r="AI175" s="187"/>
      <c r="AJ175" s="187"/>
      <c r="AK175" s="187"/>
      <c r="AL175" s="187"/>
      <c r="AM175" s="187"/>
      <c r="AN175" s="187"/>
    </row>
    <row r="176" ht="12.7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  <c r="AI176" s="187"/>
      <c r="AJ176" s="187"/>
      <c r="AK176" s="187"/>
      <c r="AL176" s="187"/>
      <c r="AM176" s="187"/>
      <c r="AN176" s="187"/>
    </row>
    <row r="177" ht="12.7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  <c r="AI177" s="187"/>
      <c r="AJ177" s="187"/>
      <c r="AK177" s="187"/>
      <c r="AL177" s="187"/>
      <c r="AM177" s="187"/>
      <c r="AN177" s="187"/>
    </row>
    <row r="178" ht="12.7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  <c r="AI178" s="187"/>
      <c r="AJ178" s="187"/>
      <c r="AK178" s="187"/>
      <c r="AL178" s="187"/>
      <c r="AM178" s="187"/>
      <c r="AN178" s="187"/>
    </row>
    <row r="179" ht="12.7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  <c r="AI179" s="187"/>
      <c r="AJ179" s="187"/>
      <c r="AK179" s="187"/>
      <c r="AL179" s="187"/>
      <c r="AM179" s="187"/>
      <c r="AN179" s="187"/>
    </row>
    <row r="180" ht="12.7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  <c r="AI180" s="187"/>
      <c r="AJ180" s="187"/>
      <c r="AK180" s="187"/>
      <c r="AL180" s="187"/>
      <c r="AM180" s="187"/>
      <c r="AN180" s="187"/>
    </row>
    <row r="181" ht="12.7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  <c r="AI181" s="187"/>
      <c r="AJ181" s="187"/>
      <c r="AK181" s="187"/>
      <c r="AL181" s="187"/>
      <c r="AM181" s="187"/>
      <c r="AN181" s="187"/>
    </row>
    <row r="182" ht="12.7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  <c r="AI182" s="187"/>
      <c r="AJ182" s="187"/>
      <c r="AK182" s="187"/>
      <c r="AL182" s="187"/>
      <c r="AM182" s="187"/>
      <c r="AN182" s="187"/>
    </row>
    <row r="183" ht="12.7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  <c r="AN183" s="187"/>
    </row>
    <row r="184" ht="12.7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  <c r="AI184" s="187"/>
      <c r="AJ184" s="187"/>
      <c r="AK184" s="187"/>
      <c r="AL184" s="187"/>
      <c r="AM184" s="187"/>
      <c r="AN184" s="187"/>
    </row>
    <row r="185" ht="12.7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  <c r="AI185" s="187"/>
      <c r="AJ185" s="187"/>
      <c r="AK185" s="187"/>
      <c r="AL185" s="187"/>
      <c r="AM185" s="187"/>
      <c r="AN185" s="187"/>
    </row>
    <row r="186" ht="12.7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  <c r="AI186" s="187"/>
      <c r="AJ186" s="187"/>
      <c r="AK186" s="187"/>
      <c r="AL186" s="187"/>
      <c r="AM186" s="187"/>
      <c r="AN186" s="187"/>
    </row>
    <row r="187" ht="12.7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  <c r="AI187" s="187"/>
      <c r="AJ187" s="187"/>
      <c r="AK187" s="187"/>
      <c r="AL187" s="187"/>
      <c r="AM187" s="187"/>
      <c r="AN187" s="187"/>
    </row>
    <row r="188" ht="12.7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  <c r="AI188" s="187"/>
      <c r="AJ188" s="187"/>
      <c r="AK188" s="187"/>
      <c r="AL188" s="187"/>
      <c r="AM188" s="187"/>
      <c r="AN188" s="187"/>
    </row>
    <row r="189" ht="12.7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  <c r="AI189" s="187"/>
      <c r="AJ189" s="187"/>
      <c r="AK189" s="187"/>
      <c r="AL189" s="187"/>
      <c r="AM189" s="187"/>
      <c r="AN189" s="187"/>
    </row>
    <row r="190" ht="12.7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  <c r="AI190" s="187"/>
      <c r="AJ190" s="187"/>
      <c r="AK190" s="187"/>
      <c r="AL190" s="187"/>
      <c r="AM190" s="187"/>
      <c r="AN190" s="187"/>
    </row>
    <row r="191" ht="12.7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  <c r="AI191" s="187"/>
      <c r="AJ191" s="187"/>
      <c r="AK191" s="187"/>
      <c r="AL191" s="187"/>
      <c r="AM191" s="187"/>
      <c r="AN191" s="187"/>
    </row>
    <row r="192" ht="12.7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  <c r="AI192" s="187"/>
      <c r="AJ192" s="187"/>
      <c r="AK192" s="187"/>
      <c r="AL192" s="187"/>
      <c r="AM192" s="187"/>
      <c r="AN192" s="187"/>
    </row>
    <row r="193" ht="12.7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  <c r="AI193" s="187"/>
      <c r="AJ193" s="187"/>
      <c r="AK193" s="187"/>
      <c r="AL193" s="187"/>
      <c r="AM193" s="187"/>
      <c r="AN193" s="187"/>
    </row>
    <row r="194" ht="12.7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  <c r="AI194" s="187"/>
      <c r="AJ194" s="187"/>
      <c r="AK194" s="187"/>
      <c r="AL194" s="187"/>
      <c r="AM194" s="187"/>
      <c r="AN194" s="187"/>
    </row>
    <row r="195" ht="12.7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  <c r="AI195" s="187"/>
      <c r="AJ195" s="187"/>
      <c r="AK195" s="187"/>
      <c r="AL195" s="187"/>
      <c r="AM195" s="187"/>
      <c r="AN195" s="187"/>
    </row>
    <row r="196" ht="12.7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  <c r="AI196" s="187"/>
      <c r="AJ196" s="187"/>
      <c r="AK196" s="187"/>
      <c r="AL196" s="187"/>
      <c r="AM196" s="187"/>
      <c r="AN196" s="187"/>
    </row>
    <row r="197" ht="12.7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  <c r="AI197" s="187"/>
      <c r="AJ197" s="187"/>
      <c r="AK197" s="187"/>
      <c r="AL197" s="187"/>
      <c r="AM197" s="187"/>
      <c r="AN197" s="187"/>
    </row>
    <row r="198" ht="12.7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  <c r="AI198" s="187"/>
      <c r="AJ198" s="187"/>
      <c r="AK198" s="187"/>
      <c r="AL198" s="187"/>
      <c r="AM198" s="187"/>
      <c r="AN198" s="187"/>
    </row>
    <row r="199" ht="12.7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  <c r="AI199" s="187"/>
      <c r="AJ199" s="187"/>
      <c r="AK199" s="187"/>
      <c r="AL199" s="187"/>
      <c r="AM199" s="187"/>
      <c r="AN199" s="187"/>
    </row>
    <row r="200" ht="12.7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  <c r="AI200" s="187"/>
      <c r="AJ200" s="187"/>
      <c r="AK200" s="187"/>
      <c r="AL200" s="187"/>
      <c r="AM200" s="187"/>
      <c r="AN200" s="187"/>
    </row>
    <row r="201" ht="12.7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  <c r="AI201" s="187"/>
      <c r="AJ201" s="187"/>
      <c r="AK201" s="187"/>
      <c r="AL201" s="187"/>
      <c r="AM201" s="187"/>
      <c r="AN201" s="187"/>
    </row>
    <row r="202" ht="12.7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  <c r="AI202" s="187"/>
      <c r="AJ202" s="187"/>
      <c r="AK202" s="187"/>
      <c r="AL202" s="187"/>
      <c r="AM202" s="187"/>
      <c r="AN202" s="187"/>
    </row>
    <row r="203" ht="12.7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  <c r="AI203" s="187"/>
      <c r="AJ203" s="187"/>
      <c r="AK203" s="187"/>
      <c r="AL203" s="187"/>
      <c r="AM203" s="187"/>
      <c r="AN203" s="187"/>
    </row>
    <row r="204" ht="12.7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  <c r="AI204" s="187"/>
      <c r="AJ204" s="187"/>
      <c r="AK204" s="187"/>
      <c r="AL204" s="187"/>
      <c r="AM204" s="187"/>
      <c r="AN204" s="187"/>
    </row>
    <row r="205" ht="12.7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  <c r="AI205" s="187"/>
      <c r="AJ205" s="187"/>
      <c r="AK205" s="187"/>
      <c r="AL205" s="187"/>
      <c r="AM205" s="187"/>
      <c r="AN205" s="187"/>
    </row>
    <row r="206" ht="12.7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  <c r="AI206" s="187"/>
      <c r="AJ206" s="187"/>
      <c r="AK206" s="187"/>
      <c r="AL206" s="187"/>
      <c r="AM206" s="187"/>
      <c r="AN206" s="187"/>
    </row>
    <row r="207" ht="12.7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  <c r="AI207" s="187"/>
      <c r="AJ207" s="187"/>
      <c r="AK207" s="187"/>
      <c r="AL207" s="187"/>
      <c r="AM207" s="187"/>
      <c r="AN207" s="187"/>
    </row>
    <row r="208" ht="12.7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  <c r="AI208" s="187"/>
      <c r="AJ208" s="187"/>
      <c r="AK208" s="187"/>
      <c r="AL208" s="187"/>
      <c r="AM208" s="187"/>
      <c r="AN208" s="187"/>
    </row>
    <row r="209" ht="12.7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  <c r="AI209" s="187"/>
      <c r="AJ209" s="187"/>
      <c r="AK209" s="187"/>
      <c r="AL209" s="187"/>
      <c r="AM209" s="187"/>
      <c r="AN209" s="187"/>
    </row>
    <row r="210" ht="12.7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  <c r="AI210" s="187"/>
      <c r="AJ210" s="187"/>
      <c r="AK210" s="187"/>
      <c r="AL210" s="187"/>
      <c r="AM210" s="187"/>
      <c r="AN210" s="187"/>
    </row>
    <row r="211" ht="12.7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  <c r="AI211" s="187"/>
      <c r="AJ211" s="187"/>
      <c r="AK211" s="187"/>
      <c r="AL211" s="187"/>
      <c r="AM211" s="187"/>
      <c r="AN211" s="187"/>
    </row>
    <row r="212" ht="12.7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  <c r="AI212" s="187"/>
      <c r="AJ212" s="187"/>
      <c r="AK212" s="187"/>
      <c r="AL212" s="187"/>
      <c r="AM212" s="187"/>
      <c r="AN212" s="187"/>
    </row>
    <row r="213" ht="12.7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  <c r="AI213" s="187"/>
      <c r="AJ213" s="187"/>
      <c r="AK213" s="187"/>
      <c r="AL213" s="187"/>
      <c r="AM213" s="187"/>
      <c r="AN213" s="187"/>
    </row>
    <row r="214" ht="12.7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  <c r="AI214" s="187"/>
      <c r="AJ214" s="187"/>
      <c r="AK214" s="187"/>
      <c r="AL214" s="187"/>
      <c r="AM214" s="187"/>
      <c r="AN214" s="187"/>
    </row>
    <row r="215" ht="12.7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  <c r="AI215" s="187"/>
      <c r="AJ215" s="187"/>
      <c r="AK215" s="187"/>
      <c r="AL215" s="187"/>
      <c r="AM215" s="187"/>
      <c r="AN215" s="187"/>
    </row>
    <row r="216" ht="12.7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  <c r="AI216" s="187"/>
      <c r="AJ216" s="187"/>
      <c r="AK216" s="187"/>
      <c r="AL216" s="187"/>
      <c r="AM216" s="187"/>
      <c r="AN216" s="187"/>
    </row>
    <row r="217" ht="12.7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  <c r="AI217" s="187"/>
      <c r="AJ217" s="187"/>
      <c r="AK217" s="187"/>
      <c r="AL217" s="187"/>
      <c r="AM217" s="187"/>
      <c r="AN217" s="187"/>
    </row>
    <row r="218" ht="12.7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  <c r="AI218" s="187"/>
      <c r="AJ218" s="187"/>
      <c r="AK218" s="187"/>
      <c r="AL218" s="187"/>
      <c r="AM218" s="187"/>
      <c r="AN218" s="187"/>
    </row>
    <row r="219" ht="12.7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  <c r="AI219" s="187"/>
      <c r="AJ219" s="187"/>
      <c r="AK219" s="187"/>
      <c r="AL219" s="187"/>
      <c r="AM219" s="187"/>
      <c r="AN219" s="187"/>
    </row>
    <row r="220" ht="12.7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  <c r="AI220" s="187"/>
      <c r="AJ220" s="187"/>
      <c r="AK220" s="187"/>
      <c r="AL220" s="187"/>
      <c r="AM220" s="187"/>
      <c r="AN220" s="187"/>
    </row>
    <row r="221" ht="12.7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  <c r="AI221" s="187"/>
      <c r="AJ221" s="187"/>
      <c r="AK221" s="187"/>
      <c r="AL221" s="187"/>
      <c r="AM221" s="187"/>
      <c r="AN221" s="187"/>
    </row>
    <row r="222" ht="12.7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  <c r="AI222" s="187"/>
      <c r="AJ222" s="187"/>
      <c r="AK222" s="187"/>
      <c r="AL222" s="187"/>
      <c r="AM222" s="187"/>
      <c r="AN222" s="187"/>
    </row>
    <row r="223" ht="12.7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  <c r="AI223" s="187"/>
      <c r="AJ223" s="187"/>
      <c r="AK223" s="187"/>
      <c r="AL223" s="187"/>
      <c r="AM223" s="187"/>
      <c r="AN223" s="187"/>
    </row>
    <row r="224" ht="12.7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  <c r="AI224" s="187"/>
      <c r="AJ224" s="187"/>
      <c r="AK224" s="187"/>
      <c r="AL224" s="187"/>
      <c r="AM224" s="187"/>
      <c r="AN224" s="187"/>
    </row>
    <row r="225" ht="12.7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  <c r="AI225" s="187"/>
      <c r="AJ225" s="187"/>
      <c r="AK225" s="187"/>
      <c r="AL225" s="187"/>
      <c r="AM225" s="187"/>
      <c r="AN225" s="187"/>
    </row>
    <row r="226" ht="12.7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  <c r="AI226" s="187"/>
      <c r="AJ226" s="187"/>
      <c r="AK226" s="187"/>
      <c r="AL226" s="187"/>
      <c r="AM226" s="187"/>
      <c r="AN226" s="187"/>
    </row>
    <row r="227" ht="12.7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  <c r="AI227" s="187"/>
      <c r="AJ227" s="187"/>
      <c r="AK227" s="187"/>
      <c r="AL227" s="187"/>
      <c r="AM227" s="187"/>
      <c r="AN227" s="187"/>
    </row>
    <row r="228" ht="12.7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  <c r="AI228" s="187"/>
      <c r="AJ228" s="187"/>
      <c r="AK228" s="187"/>
      <c r="AL228" s="187"/>
      <c r="AM228" s="187"/>
      <c r="AN228" s="187"/>
    </row>
    <row r="229" ht="12.7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  <c r="AI229" s="187"/>
      <c r="AJ229" s="187"/>
      <c r="AK229" s="187"/>
      <c r="AL229" s="187"/>
      <c r="AM229" s="187"/>
      <c r="AN229" s="187"/>
    </row>
    <row r="230" ht="12.7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  <c r="AI230" s="187"/>
      <c r="AJ230" s="187"/>
      <c r="AK230" s="187"/>
      <c r="AL230" s="187"/>
      <c r="AM230" s="187"/>
      <c r="AN230" s="187"/>
    </row>
    <row r="231" ht="12.7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  <c r="AI231" s="187"/>
      <c r="AJ231" s="187"/>
      <c r="AK231" s="187"/>
      <c r="AL231" s="187"/>
      <c r="AM231" s="187"/>
      <c r="AN231" s="187"/>
    </row>
    <row r="232" ht="12.7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  <c r="AI232" s="187"/>
      <c r="AJ232" s="187"/>
      <c r="AK232" s="187"/>
      <c r="AL232" s="187"/>
      <c r="AM232" s="187"/>
      <c r="AN232" s="187"/>
    </row>
    <row r="233" ht="12.7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  <c r="AI233" s="187"/>
      <c r="AJ233" s="187"/>
      <c r="AK233" s="187"/>
      <c r="AL233" s="187"/>
      <c r="AM233" s="187"/>
      <c r="AN233" s="187"/>
    </row>
    <row r="234" ht="12.7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  <c r="AI234" s="187"/>
      <c r="AJ234" s="187"/>
      <c r="AK234" s="187"/>
      <c r="AL234" s="187"/>
      <c r="AM234" s="187"/>
      <c r="AN234" s="187"/>
    </row>
    <row r="235" ht="12.7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  <c r="AI235" s="187"/>
      <c r="AJ235" s="187"/>
      <c r="AK235" s="187"/>
      <c r="AL235" s="187"/>
      <c r="AM235" s="187"/>
      <c r="AN235" s="187"/>
    </row>
    <row r="236" ht="12.7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  <c r="AI236" s="187"/>
      <c r="AJ236" s="187"/>
      <c r="AK236" s="187"/>
      <c r="AL236" s="187"/>
      <c r="AM236" s="187"/>
      <c r="AN236" s="187"/>
    </row>
    <row r="237" ht="12.7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  <c r="AI237" s="187"/>
      <c r="AJ237" s="187"/>
      <c r="AK237" s="187"/>
      <c r="AL237" s="187"/>
      <c r="AM237" s="187"/>
      <c r="AN237" s="187"/>
    </row>
    <row r="238" ht="12.7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  <c r="AI238" s="187"/>
      <c r="AJ238" s="187"/>
      <c r="AK238" s="187"/>
      <c r="AL238" s="187"/>
      <c r="AM238" s="187"/>
      <c r="AN238" s="187"/>
    </row>
    <row r="239" ht="12.75" customHeight="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  <c r="AI239" s="187"/>
      <c r="AJ239" s="187"/>
      <c r="AK239" s="187"/>
      <c r="AL239" s="187"/>
      <c r="AM239" s="187"/>
      <c r="AN239" s="187"/>
    </row>
    <row r="240" ht="12.7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  <c r="AI240" s="187"/>
      <c r="AJ240" s="187"/>
      <c r="AK240" s="187"/>
      <c r="AL240" s="187"/>
      <c r="AM240" s="187"/>
      <c r="AN240" s="187"/>
    </row>
    <row r="241" ht="12.7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  <c r="AI241" s="187"/>
      <c r="AJ241" s="187"/>
      <c r="AK241" s="187"/>
      <c r="AL241" s="187"/>
      <c r="AM241" s="187"/>
      <c r="AN241" s="187"/>
    </row>
    <row r="242" ht="12.7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  <c r="AI242" s="187"/>
      <c r="AJ242" s="187"/>
      <c r="AK242" s="187"/>
      <c r="AL242" s="187"/>
      <c r="AM242" s="187"/>
      <c r="AN242" s="187"/>
    </row>
    <row r="243" ht="12.7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  <c r="AI243" s="187"/>
      <c r="AJ243" s="187"/>
      <c r="AK243" s="187"/>
      <c r="AL243" s="187"/>
      <c r="AM243" s="187"/>
      <c r="AN243" s="187"/>
    </row>
    <row r="244" ht="12.7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  <c r="AI244" s="187"/>
      <c r="AJ244" s="187"/>
      <c r="AK244" s="187"/>
      <c r="AL244" s="187"/>
      <c r="AM244" s="187"/>
      <c r="AN244" s="187"/>
    </row>
    <row r="245" ht="12.7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  <c r="AI245" s="187"/>
      <c r="AJ245" s="187"/>
      <c r="AK245" s="187"/>
      <c r="AL245" s="187"/>
      <c r="AM245" s="187"/>
      <c r="AN245" s="187"/>
    </row>
    <row r="246" ht="12.7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  <c r="AI246" s="187"/>
      <c r="AJ246" s="187"/>
      <c r="AK246" s="187"/>
      <c r="AL246" s="187"/>
      <c r="AM246" s="187"/>
      <c r="AN246" s="187"/>
    </row>
    <row r="247" ht="12.7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  <c r="AI247" s="187"/>
      <c r="AJ247" s="187"/>
      <c r="AK247" s="187"/>
      <c r="AL247" s="187"/>
      <c r="AM247" s="187"/>
      <c r="AN247" s="187"/>
    </row>
    <row r="248" ht="12.7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  <c r="AI248" s="187"/>
      <c r="AJ248" s="187"/>
      <c r="AK248" s="187"/>
      <c r="AL248" s="187"/>
      <c r="AM248" s="187"/>
      <c r="AN248" s="187"/>
    </row>
    <row r="249" ht="12.7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  <c r="AI249" s="187"/>
      <c r="AJ249" s="187"/>
      <c r="AK249" s="187"/>
      <c r="AL249" s="187"/>
      <c r="AM249" s="187"/>
      <c r="AN249" s="187"/>
    </row>
    <row r="250" ht="12.7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  <c r="AI250" s="187"/>
      <c r="AJ250" s="187"/>
      <c r="AK250" s="187"/>
      <c r="AL250" s="187"/>
      <c r="AM250" s="187"/>
      <c r="AN250" s="187"/>
    </row>
    <row r="251" ht="12.7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  <c r="AI251" s="187"/>
      <c r="AJ251" s="187"/>
      <c r="AK251" s="187"/>
      <c r="AL251" s="187"/>
      <c r="AM251" s="187"/>
      <c r="AN251" s="187"/>
    </row>
    <row r="252" ht="12.7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  <c r="AI252" s="187"/>
      <c r="AJ252" s="187"/>
      <c r="AK252" s="187"/>
      <c r="AL252" s="187"/>
      <c r="AM252" s="187"/>
      <c r="AN252" s="187"/>
    </row>
    <row r="253" ht="12.7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  <c r="AI253" s="187"/>
      <c r="AJ253" s="187"/>
      <c r="AK253" s="187"/>
      <c r="AL253" s="187"/>
      <c r="AM253" s="187"/>
      <c r="AN253" s="187"/>
    </row>
    <row r="254" ht="12.7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  <c r="AI254" s="187"/>
      <c r="AJ254" s="187"/>
      <c r="AK254" s="187"/>
      <c r="AL254" s="187"/>
      <c r="AM254" s="187"/>
      <c r="AN254" s="187"/>
    </row>
    <row r="255" ht="12.7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  <c r="AI255" s="187"/>
      <c r="AJ255" s="187"/>
      <c r="AK255" s="187"/>
      <c r="AL255" s="187"/>
      <c r="AM255" s="187"/>
      <c r="AN255" s="187"/>
    </row>
    <row r="256" ht="12.7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  <c r="AI256" s="187"/>
      <c r="AJ256" s="187"/>
      <c r="AK256" s="187"/>
      <c r="AL256" s="187"/>
      <c r="AM256" s="187"/>
      <c r="AN256" s="187"/>
    </row>
    <row r="257" ht="12.7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  <c r="AI257" s="187"/>
      <c r="AJ257" s="187"/>
      <c r="AK257" s="187"/>
      <c r="AL257" s="187"/>
      <c r="AM257" s="187"/>
      <c r="AN257" s="187"/>
    </row>
    <row r="258" ht="12.7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  <c r="AI258" s="187"/>
      <c r="AJ258" s="187"/>
      <c r="AK258" s="187"/>
      <c r="AL258" s="187"/>
      <c r="AM258" s="187"/>
      <c r="AN258" s="187"/>
    </row>
    <row r="259" ht="12.7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  <c r="AI259" s="187"/>
      <c r="AJ259" s="187"/>
      <c r="AK259" s="187"/>
      <c r="AL259" s="187"/>
      <c r="AM259" s="187"/>
      <c r="AN259" s="187"/>
    </row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O2:S2"/>
    <mergeCell ref="X2:Z2"/>
    <mergeCell ref="AI15:AI16"/>
    <mergeCell ref="AJ15:AJ16"/>
    <mergeCell ref="AK15:AK16"/>
    <mergeCell ref="AM15:AM16"/>
  </mergeCells>
  <conditionalFormatting sqref="W4:W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6:W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9.0" ySplit="3.0" topLeftCell="J4" activePane="bottomRight" state="frozen"/>
      <selection activeCell="J1" sqref="J1" pane="topRight"/>
      <selection activeCell="A4" sqref="A4" pane="bottomLeft"/>
      <selection activeCell="J4" sqref="J4" pane="bottomRight"/>
    </sheetView>
  </sheetViews>
  <sheetFormatPr customHeight="1" defaultColWidth="14.43" defaultRowHeight="15.0"/>
  <cols>
    <col customWidth="1" min="1" max="1" width="3.14"/>
    <col customWidth="1" min="2" max="2" width="11.86"/>
    <col customWidth="1" min="3" max="3" width="20.14"/>
    <col customWidth="1" min="4" max="4" width="10.43"/>
    <col customWidth="1" min="5" max="5" width="12.71"/>
    <col customWidth="1" min="6" max="8" width="13.57"/>
    <col customWidth="1" min="9" max="9" width="24.43"/>
    <col customWidth="1" min="10" max="10" width="16.0"/>
    <col customWidth="1" min="11" max="11" width="14.43"/>
    <col customWidth="1" hidden="1" min="12" max="12" width="16.86"/>
    <col customWidth="1" hidden="1" min="13" max="13" width="3.71"/>
    <col customWidth="1" min="14" max="14" width="5.57"/>
    <col customWidth="1" min="15" max="15" width="10.14"/>
    <col customWidth="1" min="16" max="16" width="9.71"/>
    <col customWidth="1" min="17" max="17" width="7.14"/>
    <col customWidth="1" min="18" max="19" width="8.29"/>
    <col customWidth="1" min="20" max="20" width="10.14"/>
    <col customWidth="1" hidden="1" min="21" max="21" width="4.29"/>
    <col customWidth="1" min="22" max="23" width="10.0"/>
  </cols>
  <sheetData>
    <row r="1" ht="38.25" customHeight="1">
      <c r="L1" s="254"/>
      <c r="M1" s="254"/>
      <c r="N1" s="255" t="s">
        <v>621</v>
      </c>
      <c r="O1" s="256"/>
      <c r="P1" s="256"/>
      <c r="Q1" s="256"/>
      <c r="R1" s="256"/>
      <c r="S1" s="257"/>
      <c r="T1" s="258" t="s">
        <v>622</v>
      </c>
      <c r="U1" s="259"/>
      <c r="V1" s="259"/>
    </row>
    <row r="2" ht="89.25" customHeight="1">
      <c r="B2" s="260" t="s">
        <v>8</v>
      </c>
      <c r="C2" s="261"/>
      <c r="D2" s="260" t="s">
        <v>9</v>
      </c>
      <c r="E2" s="261"/>
      <c r="L2" s="262"/>
      <c r="M2" s="254"/>
      <c r="N2" s="263" t="s">
        <v>435</v>
      </c>
      <c r="O2" s="264" t="s">
        <v>623</v>
      </c>
      <c r="P2" s="265" t="s">
        <v>624</v>
      </c>
      <c r="Q2" s="264" t="s">
        <v>625</v>
      </c>
      <c r="R2" s="266" t="s">
        <v>626</v>
      </c>
      <c r="S2" s="267"/>
      <c r="T2" s="268" t="s">
        <v>12</v>
      </c>
      <c r="U2" s="268"/>
      <c r="V2" s="269" t="s">
        <v>11</v>
      </c>
    </row>
    <row r="3" ht="33.0" customHeight="1">
      <c r="A3" s="270" t="s">
        <v>627</v>
      </c>
      <c r="B3" s="270" t="s">
        <v>628</v>
      </c>
      <c r="C3" s="270" t="s">
        <v>352</v>
      </c>
      <c r="D3" s="270" t="s">
        <v>18</v>
      </c>
      <c r="E3" s="270" t="s">
        <v>352</v>
      </c>
      <c r="F3" s="270" t="s">
        <v>39</v>
      </c>
      <c r="G3" s="270" t="s">
        <v>40</v>
      </c>
      <c r="H3" s="270" t="s">
        <v>41</v>
      </c>
      <c r="I3" s="270" t="s">
        <v>42</v>
      </c>
      <c r="J3" s="270" t="s">
        <v>43</v>
      </c>
      <c r="K3" s="270" t="s">
        <v>44</v>
      </c>
      <c r="L3" s="271" t="s">
        <v>629</v>
      </c>
      <c r="M3" s="254"/>
      <c r="N3" s="272" t="s">
        <v>630</v>
      </c>
      <c r="O3" s="273" t="s">
        <v>631</v>
      </c>
      <c r="P3" s="274" t="s">
        <v>632</v>
      </c>
      <c r="Q3" s="273" t="s">
        <v>633</v>
      </c>
      <c r="R3" s="275" t="s">
        <v>634</v>
      </c>
      <c r="S3" s="275" t="s">
        <v>635</v>
      </c>
      <c r="T3" s="270" t="s">
        <v>33</v>
      </c>
      <c r="U3" s="270" t="s">
        <v>636</v>
      </c>
      <c r="V3" s="270" t="s">
        <v>31</v>
      </c>
    </row>
    <row r="4" ht="75.0" customHeight="1">
      <c r="A4" s="276">
        <v>1.0</v>
      </c>
      <c r="B4" s="195" t="s">
        <v>334</v>
      </c>
      <c r="C4" s="277" t="s">
        <v>637</v>
      </c>
      <c r="D4" s="195" t="s">
        <v>56</v>
      </c>
      <c r="E4" s="277" t="s">
        <v>638</v>
      </c>
      <c r="F4" s="277"/>
      <c r="G4" s="277"/>
      <c r="H4" s="277"/>
      <c r="I4" s="277" t="s">
        <v>639</v>
      </c>
      <c r="J4" s="277" t="s">
        <v>640</v>
      </c>
      <c r="K4" s="195" t="s">
        <v>641</v>
      </c>
      <c r="L4" s="278" t="s">
        <v>642</v>
      </c>
      <c r="M4" s="279"/>
      <c r="N4" s="280" t="str">
        <f t="shared" ref="N4:N40" si="1">VLOOKUP(C4,#REF!,29,FALSE)</f>
        <v>#REF!</v>
      </c>
      <c r="O4" s="281" t="str">
        <f t="shared" ref="O4:O14" si="2">VLOOKUP(C4,#REF!,29,FALSE)</f>
        <v>#REF!</v>
      </c>
      <c r="P4" s="282" t="str">
        <f t="shared" ref="P4:P40" si="3">VLOOKUP(C4,#REF!,29,FALSE)</f>
        <v>#REF!</v>
      </c>
      <c r="Q4" s="281" t="str">
        <f t="shared" ref="Q4:Q40" si="4">VLOOKUP(C4,#REF!,29,FALSE)</f>
        <v>#REF!</v>
      </c>
      <c r="R4" s="262" t="str">
        <f t="shared" ref="R4:R40" si="5">VLOOKUP(C4,#REF!,29,FALSE)</f>
        <v>#REF!</v>
      </c>
      <c r="S4" s="262"/>
      <c r="T4" s="195" t="s">
        <v>319</v>
      </c>
      <c r="U4" s="283">
        <v>17.0</v>
      </c>
      <c r="V4" s="276">
        <v>450.0</v>
      </c>
      <c r="W4" s="27">
        <v>1.0</v>
      </c>
    </row>
    <row r="5" ht="75.0" customHeight="1">
      <c r="A5" s="276">
        <v>2.0</v>
      </c>
      <c r="B5" s="195" t="s">
        <v>327</v>
      </c>
      <c r="C5" s="277" t="s">
        <v>643</v>
      </c>
      <c r="D5" s="195" t="s">
        <v>56</v>
      </c>
      <c r="E5" s="277" t="s">
        <v>644</v>
      </c>
      <c r="F5" s="277"/>
      <c r="G5" s="277"/>
      <c r="H5" s="277"/>
      <c r="I5" s="277" t="s">
        <v>645</v>
      </c>
      <c r="J5" s="277"/>
      <c r="K5" s="195" t="s">
        <v>646</v>
      </c>
      <c r="L5" s="278" t="s">
        <v>647</v>
      </c>
      <c r="M5" s="279"/>
      <c r="N5" s="280" t="str">
        <f t="shared" si="1"/>
        <v>#REF!</v>
      </c>
      <c r="O5" s="281" t="str">
        <f t="shared" si="2"/>
        <v>#REF!</v>
      </c>
      <c r="P5" s="282" t="str">
        <f t="shared" si="3"/>
        <v>#REF!</v>
      </c>
      <c r="Q5" s="281" t="str">
        <f t="shared" si="4"/>
        <v>#REF!</v>
      </c>
      <c r="R5" s="262" t="str">
        <f t="shared" si="5"/>
        <v>#REF!</v>
      </c>
      <c r="S5" s="262"/>
      <c r="T5" s="195" t="s">
        <v>319</v>
      </c>
      <c r="U5" s="284">
        <v>24.0</v>
      </c>
      <c r="V5" s="276">
        <v>300.0</v>
      </c>
      <c r="W5" s="27">
        <v>2.0</v>
      </c>
    </row>
    <row r="6" ht="75.0" customHeight="1">
      <c r="A6" s="276">
        <v>3.0</v>
      </c>
      <c r="B6" s="195" t="s">
        <v>327</v>
      </c>
      <c r="C6" s="277" t="s">
        <v>648</v>
      </c>
      <c r="D6" s="195" t="s">
        <v>56</v>
      </c>
      <c r="E6" s="277" t="s">
        <v>644</v>
      </c>
      <c r="F6" s="277"/>
      <c r="G6" s="277"/>
      <c r="H6" s="277"/>
      <c r="I6" s="277" t="s">
        <v>649</v>
      </c>
      <c r="J6" s="277"/>
      <c r="K6" s="195" t="s">
        <v>646</v>
      </c>
      <c r="L6" s="278" t="s">
        <v>647</v>
      </c>
      <c r="M6" s="279"/>
      <c r="N6" s="280" t="str">
        <f t="shared" si="1"/>
        <v>#REF!</v>
      </c>
      <c r="O6" s="281" t="str">
        <f t="shared" si="2"/>
        <v>#REF!</v>
      </c>
      <c r="P6" s="282" t="str">
        <f t="shared" si="3"/>
        <v>#REF!</v>
      </c>
      <c r="Q6" s="281" t="str">
        <f t="shared" si="4"/>
        <v>#REF!</v>
      </c>
      <c r="R6" s="262" t="str">
        <f t="shared" si="5"/>
        <v>#REF!</v>
      </c>
      <c r="S6" s="262"/>
      <c r="T6" s="195" t="s">
        <v>319</v>
      </c>
      <c r="U6" s="283">
        <v>13.0</v>
      </c>
      <c r="V6" s="276">
        <v>240.0</v>
      </c>
      <c r="W6" s="285">
        <v>3.0</v>
      </c>
    </row>
    <row r="7" ht="75.0" customHeight="1">
      <c r="A7" s="276">
        <v>4.0</v>
      </c>
      <c r="B7" s="195" t="s">
        <v>606</v>
      </c>
      <c r="C7" s="277" t="s">
        <v>650</v>
      </c>
      <c r="D7" s="195" t="s">
        <v>56</v>
      </c>
      <c r="E7" s="277" t="s">
        <v>651</v>
      </c>
      <c r="F7" s="277"/>
      <c r="G7" s="277"/>
      <c r="H7" s="277"/>
      <c r="I7" s="277" t="s">
        <v>645</v>
      </c>
      <c r="J7" s="277"/>
      <c r="K7" s="195" t="s">
        <v>646</v>
      </c>
      <c r="L7" s="278" t="s">
        <v>652</v>
      </c>
      <c r="M7" s="279"/>
      <c r="N7" s="280" t="str">
        <f t="shared" si="1"/>
        <v>#REF!</v>
      </c>
      <c r="O7" s="281" t="str">
        <f t="shared" si="2"/>
        <v>#REF!</v>
      </c>
      <c r="P7" s="282" t="str">
        <f t="shared" si="3"/>
        <v>#REF!</v>
      </c>
      <c r="Q7" s="281" t="str">
        <f t="shared" si="4"/>
        <v>#REF!</v>
      </c>
      <c r="R7" s="262" t="str">
        <f t="shared" si="5"/>
        <v>#REF!</v>
      </c>
      <c r="S7" s="262"/>
      <c r="T7" s="195" t="s">
        <v>319</v>
      </c>
      <c r="U7" s="284">
        <v>6.0</v>
      </c>
      <c r="V7" s="276">
        <v>200.0</v>
      </c>
      <c r="W7" s="27">
        <v>4.0</v>
      </c>
    </row>
    <row r="8" ht="75.0" customHeight="1">
      <c r="A8" s="276">
        <v>5.0</v>
      </c>
      <c r="B8" s="195" t="s">
        <v>334</v>
      </c>
      <c r="C8" s="284" t="s">
        <v>653</v>
      </c>
      <c r="D8" s="195" t="s">
        <v>56</v>
      </c>
      <c r="E8" s="277" t="s">
        <v>654</v>
      </c>
      <c r="F8" s="277"/>
      <c r="G8" s="277"/>
      <c r="H8" s="277"/>
      <c r="I8" s="277" t="s">
        <v>655</v>
      </c>
      <c r="J8" s="277" t="s">
        <v>656</v>
      </c>
      <c r="K8" s="195" t="s">
        <v>641</v>
      </c>
      <c r="L8" s="278" t="s">
        <v>657</v>
      </c>
      <c r="M8" s="279"/>
      <c r="N8" s="280" t="str">
        <f t="shared" si="1"/>
        <v>#REF!</v>
      </c>
      <c r="O8" s="281" t="str">
        <f t="shared" si="2"/>
        <v>#REF!</v>
      </c>
      <c r="P8" s="282" t="str">
        <f t="shared" si="3"/>
        <v>#REF!</v>
      </c>
      <c r="Q8" s="281" t="str">
        <f t="shared" si="4"/>
        <v>#REF!</v>
      </c>
      <c r="R8" s="262" t="str">
        <f t="shared" si="5"/>
        <v>#REF!</v>
      </c>
      <c r="S8" s="262"/>
      <c r="T8" s="195" t="s">
        <v>319</v>
      </c>
      <c r="U8" s="284">
        <v>8.0</v>
      </c>
      <c r="V8" s="276">
        <v>200.0</v>
      </c>
      <c r="W8" s="27">
        <v>5.0</v>
      </c>
    </row>
    <row r="9" ht="75.0" customHeight="1">
      <c r="A9" s="276">
        <v>6.0</v>
      </c>
      <c r="B9" s="195" t="s">
        <v>471</v>
      </c>
      <c r="C9" s="277" t="s">
        <v>658</v>
      </c>
      <c r="D9" s="195" t="s">
        <v>149</v>
      </c>
      <c r="E9" s="277" t="s">
        <v>659</v>
      </c>
      <c r="F9" s="277"/>
      <c r="G9" s="277"/>
      <c r="H9" s="277"/>
      <c r="I9" s="277" t="s">
        <v>660</v>
      </c>
      <c r="J9" s="277" t="s">
        <v>661</v>
      </c>
      <c r="K9" s="195" t="s">
        <v>641</v>
      </c>
      <c r="L9" s="278" t="s">
        <v>657</v>
      </c>
      <c r="M9" s="279"/>
      <c r="N9" s="280" t="str">
        <f t="shared" si="1"/>
        <v>#REF!</v>
      </c>
      <c r="O9" s="281" t="str">
        <f t="shared" si="2"/>
        <v>#REF!</v>
      </c>
      <c r="P9" s="282" t="str">
        <f t="shared" si="3"/>
        <v>#REF!</v>
      </c>
      <c r="Q9" s="281" t="str">
        <f t="shared" si="4"/>
        <v>#REF!</v>
      </c>
      <c r="R9" s="262" t="str">
        <f t="shared" si="5"/>
        <v>#REF!</v>
      </c>
      <c r="S9" s="262"/>
      <c r="T9" s="195" t="s">
        <v>319</v>
      </c>
      <c r="U9" s="283">
        <v>9.0</v>
      </c>
      <c r="V9" s="276">
        <v>200.0</v>
      </c>
      <c r="W9" s="285">
        <v>6.0</v>
      </c>
    </row>
    <row r="10" ht="75.0" customHeight="1">
      <c r="A10" s="276">
        <v>7.0</v>
      </c>
      <c r="B10" s="195" t="s">
        <v>313</v>
      </c>
      <c r="C10" s="277" t="s">
        <v>662</v>
      </c>
      <c r="D10" s="195" t="s">
        <v>174</v>
      </c>
      <c r="E10" s="277" t="s">
        <v>663</v>
      </c>
      <c r="F10" s="277"/>
      <c r="G10" s="277"/>
      <c r="H10" s="277"/>
      <c r="I10" s="277" t="s">
        <v>664</v>
      </c>
      <c r="J10" s="277"/>
      <c r="K10" s="195" t="s">
        <v>641</v>
      </c>
      <c r="L10" s="278" t="s">
        <v>657</v>
      </c>
      <c r="M10" s="279"/>
      <c r="N10" s="280" t="str">
        <f t="shared" si="1"/>
        <v>#REF!</v>
      </c>
      <c r="O10" s="281" t="str">
        <f t="shared" si="2"/>
        <v>#REF!</v>
      </c>
      <c r="P10" s="282" t="str">
        <f t="shared" si="3"/>
        <v>#REF!</v>
      </c>
      <c r="Q10" s="281" t="str">
        <f t="shared" si="4"/>
        <v>#REF!</v>
      </c>
      <c r="R10" s="262" t="str">
        <f t="shared" si="5"/>
        <v>#REF!</v>
      </c>
      <c r="S10" s="262"/>
      <c r="T10" s="195" t="s">
        <v>319</v>
      </c>
      <c r="U10" s="284">
        <v>12.0</v>
      </c>
      <c r="V10" s="276">
        <v>200.0</v>
      </c>
      <c r="W10" s="27">
        <v>7.0</v>
      </c>
    </row>
    <row r="11" ht="75.0" customHeight="1">
      <c r="A11" s="276">
        <v>8.0</v>
      </c>
      <c r="B11" s="195" t="s">
        <v>608</v>
      </c>
      <c r="C11" s="277" t="s">
        <v>665</v>
      </c>
      <c r="D11" s="195" t="s">
        <v>174</v>
      </c>
      <c r="E11" s="277" t="s">
        <v>666</v>
      </c>
      <c r="F11" s="277"/>
      <c r="G11" s="277"/>
      <c r="H11" s="277"/>
      <c r="I11" s="277" t="s">
        <v>667</v>
      </c>
      <c r="J11" s="277"/>
      <c r="K11" s="195" t="s">
        <v>641</v>
      </c>
      <c r="L11" s="278" t="s">
        <v>657</v>
      </c>
      <c r="M11" s="279"/>
      <c r="N11" s="280" t="str">
        <f t="shared" si="1"/>
        <v>#REF!</v>
      </c>
      <c r="O11" s="281" t="str">
        <f t="shared" si="2"/>
        <v>#REF!</v>
      </c>
      <c r="P11" s="282" t="str">
        <f t="shared" si="3"/>
        <v>#REF!</v>
      </c>
      <c r="Q11" s="281" t="str">
        <f t="shared" si="4"/>
        <v>#REF!</v>
      </c>
      <c r="R11" s="262" t="str">
        <f t="shared" si="5"/>
        <v>#REF!</v>
      </c>
      <c r="S11" s="262"/>
      <c r="T11" s="195" t="s">
        <v>319</v>
      </c>
      <c r="U11" s="284">
        <v>18.0</v>
      </c>
      <c r="V11" s="276">
        <v>200.0</v>
      </c>
      <c r="W11" s="27">
        <v>8.0</v>
      </c>
    </row>
    <row r="12" ht="75.0" customHeight="1">
      <c r="A12" s="276">
        <v>9.0</v>
      </c>
      <c r="B12" s="195" t="s">
        <v>325</v>
      </c>
      <c r="C12" s="277" t="s">
        <v>668</v>
      </c>
      <c r="D12" s="195" t="s">
        <v>174</v>
      </c>
      <c r="E12" s="277" t="s">
        <v>669</v>
      </c>
      <c r="F12" s="277"/>
      <c r="G12" s="277"/>
      <c r="H12" s="277" t="s">
        <v>670</v>
      </c>
      <c r="I12" s="277" t="s">
        <v>667</v>
      </c>
      <c r="J12" s="277"/>
      <c r="K12" s="195" t="s">
        <v>641</v>
      </c>
      <c r="L12" s="278" t="s">
        <v>657</v>
      </c>
      <c r="M12" s="279"/>
      <c r="N12" s="280" t="str">
        <f t="shared" si="1"/>
        <v>#REF!</v>
      </c>
      <c r="O12" s="281" t="str">
        <f t="shared" si="2"/>
        <v>#REF!</v>
      </c>
      <c r="P12" s="282" t="str">
        <f t="shared" si="3"/>
        <v>#REF!</v>
      </c>
      <c r="Q12" s="281" t="str">
        <f t="shared" si="4"/>
        <v>#REF!</v>
      </c>
      <c r="R12" s="262" t="str">
        <f t="shared" si="5"/>
        <v>#REF!</v>
      </c>
      <c r="S12" s="262"/>
      <c r="T12" s="195" t="s">
        <v>323</v>
      </c>
      <c r="U12" s="283">
        <v>15.0</v>
      </c>
      <c r="V12" s="276">
        <v>100.0</v>
      </c>
      <c r="W12" s="285">
        <v>9.0</v>
      </c>
    </row>
    <row r="13" ht="75.0" customHeight="1">
      <c r="A13" s="276">
        <v>10.0</v>
      </c>
      <c r="B13" s="195" t="s">
        <v>607</v>
      </c>
      <c r="C13" s="277" t="s">
        <v>671</v>
      </c>
      <c r="D13" s="195" t="s">
        <v>56</v>
      </c>
      <c r="E13" s="277" t="s">
        <v>672</v>
      </c>
      <c r="F13" s="277"/>
      <c r="G13" s="277"/>
      <c r="H13" s="277"/>
      <c r="I13" s="277" t="s">
        <v>673</v>
      </c>
      <c r="J13" s="277" t="s">
        <v>674</v>
      </c>
      <c r="K13" s="195" t="s">
        <v>641</v>
      </c>
      <c r="L13" s="278" t="s">
        <v>652</v>
      </c>
      <c r="M13" s="279"/>
      <c r="N13" s="280" t="str">
        <f t="shared" si="1"/>
        <v>#REF!</v>
      </c>
      <c r="O13" s="281" t="str">
        <f t="shared" si="2"/>
        <v>#REF!</v>
      </c>
      <c r="P13" s="282" t="str">
        <f t="shared" si="3"/>
        <v>#REF!</v>
      </c>
      <c r="Q13" s="281" t="str">
        <f t="shared" si="4"/>
        <v>#REF!</v>
      </c>
      <c r="R13" s="262" t="str">
        <f t="shared" si="5"/>
        <v>#REF!</v>
      </c>
      <c r="S13" s="262"/>
      <c r="T13" s="195" t="s">
        <v>323</v>
      </c>
      <c r="U13" s="283">
        <v>1.0</v>
      </c>
      <c r="V13" s="276">
        <v>80.0</v>
      </c>
      <c r="W13" s="27">
        <v>10.0</v>
      </c>
    </row>
    <row r="14" ht="75.0" customHeight="1">
      <c r="A14" s="276">
        <v>11.0</v>
      </c>
      <c r="B14" s="286" t="s">
        <v>609</v>
      </c>
      <c r="C14" s="277" t="s">
        <v>675</v>
      </c>
      <c r="D14" s="195" t="s">
        <v>56</v>
      </c>
      <c r="E14" s="277" t="s">
        <v>672</v>
      </c>
      <c r="F14" s="277"/>
      <c r="G14" s="277"/>
      <c r="H14" s="277"/>
      <c r="I14" s="277" t="s">
        <v>673</v>
      </c>
      <c r="J14" s="277" t="s">
        <v>676</v>
      </c>
      <c r="K14" s="195" t="s">
        <v>641</v>
      </c>
      <c r="L14" s="287"/>
      <c r="M14" s="279"/>
      <c r="N14" s="280" t="str">
        <f t="shared" si="1"/>
        <v>#REF!</v>
      </c>
      <c r="O14" s="281" t="str">
        <f t="shared" si="2"/>
        <v>#REF!</v>
      </c>
      <c r="P14" s="282" t="str">
        <f t="shared" si="3"/>
        <v>#REF!</v>
      </c>
      <c r="Q14" s="281" t="str">
        <f t="shared" si="4"/>
        <v>#REF!</v>
      </c>
      <c r="R14" s="262" t="str">
        <f t="shared" si="5"/>
        <v>#REF!</v>
      </c>
      <c r="S14" s="262"/>
      <c r="T14" s="195" t="s">
        <v>323</v>
      </c>
      <c r="U14" s="283">
        <v>25.0</v>
      </c>
      <c r="V14" s="276">
        <v>80.0</v>
      </c>
      <c r="W14" s="27">
        <v>11.0</v>
      </c>
    </row>
    <row r="15" ht="75.0" customHeight="1">
      <c r="A15" s="276">
        <v>12.0</v>
      </c>
      <c r="B15" s="195" t="s">
        <v>325</v>
      </c>
      <c r="C15" s="277" t="s">
        <v>677</v>
      </c>
      <c r="D15" s="195" t="s">
        <v>174</v>
      </c>
      <c r="E15" s="277" t="s">
        <v>669</v>
      </c>
      <c r="F15" s="277"/>
      <c r="G15" s="277"/>
      <c r="H15" s="277"/>
      <c r="I15" s="277" t="s">
        <v>678</v>
      </c>
      <c r="J15" s="277"/>
      <c r="K15" s="195" t="s">
        <v>641</v>
      </c>
      <c r="L15" s="278" t="s">
        <v>679</v>
      </c>
      <c r="M15" s="279"/>
      <c r="N15" s="280" t="str">
        <f t="shared" si="1"/>
        <v>#REF!</v>
      </c>
      <c r="O15" s="281" t="s">
        <v>680</v>
      </c>
      <c r="P15" s="282" t="str">
        <f t="shared" si="3"/>
        <v>#REF!</v>
      </c>
      <c r="Q15" s="281" t="str">
        <f t="shared" si="4"/>
        <v>#REF!</v>
      </c>
      <c r="R15" s="262" t="str">
        <f t="shared" si="5"/>
        <v>#REF!</v>
      </c>
      <c r="S15" s="262"/>
      <c r="T15" s="195" t="s">
        <v>323</v>
      </c>
      <c r="U15" s="284">
        <v>2.0</v>
      </c>
      <c r="V15" s="276">
        <v>0.0</v>
      </c>
      <c r="W15" s="285">
        <v>12.0</v>
      </c>
    </row>
    <row r="16" ht="75.0" customHeight="1">
      <c r="A16" s="276">
        <v>13.0</v>
      </c>
      <c r="B16" s="195" t="s">
        <v>339</v>
      </c>
      <c r="C16" s="277" t="s">
        <v>681</v>
      </c>
      <c r="D16" s="195" t="s">
        <v>123</v>
      </c>
      <c r="E16" s="277" t="s">
        <v>682</v>
      </c>
      <c r="F16" s="276"/>
      <c r="G16" s="276"/>
      <c r="H16" s="276"/>
      <c r="I16" s="277" t="s">
        <v>683</v>
      </c>
      <c r="J16" s="277" t="s">
        <v>684</v>
      </c>
      <c r="K16" s="195" t="s">
        <v>685</v>
      </c>
      <c r="L16" s="278" t="s">
        <v>679</v>
      </c>
      <c r="M16" s="279"/>
      <c r="N16" s="280" t="str">
        <f t="shared" si="1"/>
        <v>#REF!</v>
      </c>
      <c r="O16" s="281" t="str">
        <f t="shared" ref="O16:O40" si="6">VLOOKUP(C16,#REF!,29,FALSE)</f>
        <v>#REF!</v>
      </c>
      <c r="P16" s="282" t="str">
        <f t="shared" si="3"/>
        <v>#REF!</v>
      </c>
      <c r="Q16" s="281" t="str">
        <f t="shared" si="4"/>
        <v>#REF!</v>
      </c>
      <c r="R16" s="262" t="str">
        <f t="shared" si="5"/>
        <v>#REF!</v>
      </c>
      <c r="S16" s="262"/>
      <c r="T16" s="195" t="s">
        <v>323</v>
      </c>
      <c r="U16" s="283">
        <v>3.0</v>
      </c>
      <c r="V16" s="288">
        <v>0.0</v>
      </c>
      <c r="W16" s="27">
        <v>13.0</v>
      </c>
    </row>
    <row r="17" ht="75.0" customHeight="1">
      <c r="A17" s="276">
        <v>14.0</v>
      </c>
      <c r="B17" s="195" t="s">
        <v>342</v>
      </c>
      <c r="C17" s="277" t="s">
        <v>686</v>
      </c>
      <c r="D17" s="195" t="s">
        <v>687</v>
      </c>
      <c r="E17" s="277" t="s">
        <v>688</v>
      </c>
      <c r="F17" s="277"/>
      <c r="G17" s="277"/>
      <c r="H17" s="277"/>
      <c r="I17" s="279" t="s">
        <v>689</v>
      </c>
      <c r="J17" s="277"/>
      <c r="K17" s="195" t="s">
        <v>641</v>
      </c>
      <c r="L17" s="278" t="s">
        <v>647</v>
      </c>
      <c r="M17" s="279"/>
      <c r="N17" s="280" t="str">
        <f t="shared" si="1"/>
        <v>#REF!</v>
      </c>
      <c r="O17" s="281" t="str">
        <f t="shared" si="6"/>
        <v>#REF!</v>
      </c>
      <c r="P17" s="282" t="str">
        <f t="shared" si="3"/>
        <v>#REF!</v>
      </c>
      <c r="Q17" s="281" t="str">
        <f t="shared" si="4"/>
        <v>#REF!</v>
      </c>
      <c r="R17" s="262" t="str">
        <f t="shared" si="5"/>
        <v>#REF!</v>
      </c>
      <c r="S17" s="262"/>
      <c r="T17" s="195" t="s">
        <v>323</v>
      </c>
      <c r="U17" s="284">
        <v>4.0</v>
      </c>
      <c r="V17" s="276">
        <v>0.0</v>
      </c>
      <c r="W17" s="27">
        <v>14.0</v>
      </c>
    </row>
    <row r="18" ht="75.0" customHeight="1">
      <c r="A18" s="276">
        <v>15.0</v>
      </c>
      <c r="B18" s="195" t="s">
        <v>349</v>
      </c>
      <c r="C18" s="277" t="s">
        <v>690</v>
      </c>
      <c r="D18" s="195" t="s">
        <v>687</v>
      </c>
      <c r="E18" s="277" t="s">
        <v>691</v>
      </c>
      <c r="F18" s="277"/>
      <c r="G18" s="277"/>
      <c r="H18" s="277"/>
      <c r="I18" s="277" t="s">
        <v>692</v>
      </c>
      <c r="J18" s="277" t="s">
        <v>676</v>
      </c>
      <c r="K18" s="195" t="s">
        <v>641</v>
      </c>
      <c r="L18" s="278" t="s">
        <v>647</v>
      </c>
      <c r="M18" s="279"/>
      <c r="N18" s="280" t="str">
        <f t="shared" si="1"/>
        <v>#REF!</v>
      </c>
      <c r="O18" s="281" t="str">
        <f t="shared" si="6"/>
        <v>#REF!</v>
      </c>
      <c r="P18" s="282" t="str">
        <f t="shared" si="3"/>
        <v>#REF!</v>
      </c>
      <c r="Q18" s="281" t="str">
        <f t="shared" si="4"/>
        <v>#REF!</v>
      </c>
      <c r="R18" s="262" t="str">
        <f t="shared" si="5"/>
        <v>#REF!</v>
      </c>
      <c r="S18" s="262"/>
      <c r="T18" s="195" t="s">
        <v>323</v>
      </c>
      <c r="U18" s="283">
        <v>5.0</v>
      </c>
      <c r="V18" s="276">
        <v>0.0</v>
      </c>
      <c r="W18" s="285">
        <v>15.0</v>
      </c>
    </row>
    <row r="19" ht="75.0" customHeight="1">
      <c r="A19" s="276">
        <v>16.0</v>
      </c>
      <c r="B19" s="195" t="s">
        <v>341</v>
      </c>
      <c r="C19" s="277" t="s">
        <v>693</v>
      </c>
      <c r="D19" s="195" t="s">
        <v>687</v>
      </c>
      <c r="E19" s="277" t="s">
        <v>694</v>
      </c>
      <c r="F19" s="277"/>
      <c r="G19" s="277"/>
      <c r="H19" s="277"/>
      <c r="I19" s="277" t="s">
        <v>692</v>
      </c>
      <c r="J19" s="277" t="s">
        <v>695</v>
      </c>
      <c r="K19" s="195" t="s">
        <v>641</v>
      </c>
      <c r="L19" s="278" t="s">
        <v>652</v>
      </c>
      <c r="M19" s="279"/>
      <c r="N19" s="280" t="str">
        <f t="shared" si="1"/>
        <v>#REF!</v>
      </c>
      <c r="O19" s="281" t="str">
        <f t="shared" si="6"/>
        <v>#REF!</v>
      </c>
      <c r="P19" s="282" t="str">
        <f t="shared" si="3"/>
        <v>#REF!</v>
      </c>
      <c r="Q19" s="281" t="str">
        <f t="shared" si="4"/>
        <v>#REF!</v>
      </c>
      <c r="R19" s="262" t="str">
        <f t="shared" si="5"/>
        <v>#REF!</v>
      </c>
      <c r="S19" s="262"/>
      <c r="T19" s="195" t="s">
        <v>323</v>
      </c>
      <c r="U19" s="283">
        <v>7.0</v>
      </c>
      <c r="V19" s="276">
        <v>0.0</v>
      </c>
      <c r="W19" s="27">
        <v>16.0</v>
      </c>
    </row>
    <row r="20" ht="75.0" customHeight="1">
      <c r="A20" s="276">
        <v>17.0</v>
      </c>
      <c r="B20" s="195" t="s">
        <v>318</v>
      </c>
      <c r="C20" s="277" t="s">
        <v>696</v>
      </c>
      <c r="D20" s="195" t="s">
        <v>123</v>
      </c>
      <c r="E20" s="277" t="s">
        <v>697</v>
      </c>
      <c r="F20" s="277"/>
      <c r="G20" s="277"/>
      <c r="H20" s="277" t="s">
        <v>698</v>
      </c>
      <c r="I20" s="277" t="s">
        <v>699</v>
      </c>
      <c r="J20" s="277"/>
      <c r="K20" s="195" t="s">
        <v>700</v>
      </c>
      <c r="L20" s="289" t="s">
        <v>701</v>
      </c>
      <c r="M20" s="279"/>
      <c r="N20" s="280" t="str">
        <f t="shared" si="1"/>
        <v>#REF!</v>
      </c>
      <c r="O20" s="281" t="str">
        <f t="shared" si="6"/>
        <v>#REF!</v>
      </c>
      <c r="P20" s="282" t="str">
        <f t="shared" si="3"/>
        <v>#REF!</v>
      </c>
      <c r="Q20" s="281" t="str">
        <f t="shared" si="4"/>
        <v>#REF!</v>
      </c>
      <c r="R20" s="262" t="str">
        <f t="shared" si="5"/>
        <v>#REF!</v>
      </c>
      <c r="S20" s="262"/>
      <c r="T20" s="195" t="s">
        <v>323</v>
      </c>
      <c r="U20" s="284">
        <v>10.0</v>
      </c>
      <c r="V20" s="276">
        <v>0.0</v>
      </c>
      <c r="W20" s="27">
        <v>17.0</v>
      </c>
    </row>
    <row r="21" ht="75.0" customHeight="1">
      <c r="A21" s="276">
        <v>18.0</v>
      </c>
      <c r="B21" s="290" t="s">
        <v>612</v>
      </c>
      <c r="C21" s="277" t="s">
        <v>702</v>
      </c>
      <c r="D21" s="195" t="s">
        <v>112</v>
      </c>
      <c r="E21" s="277" t="s">
        <v>703</v>
      </c>
      <c r="F21" s="277"/>
      <c r="G21" s="277"/>
      <c r="H21" s="277"/>
      <c r="I21" s="277" t="s">
        <v>704</v>
      </c>
      <c r="J21" s="277" t="s">
        <v>705</v>
      </c>
      <c r="K21" s="195" t="s">
        <v>641</v>
      </c>
      <c r="L21" s="278" t="s">
        <v>706</v>
      </c>
      <c r="M21" s="279"/>
      <c r="N21" s="280" t="str">
        <f t="shared" si="1"/>
        <v>#REF!</v>
      </c>
      <c r="O21" s="281" t="str">
        <f t="shared" si="6"/>
        <v>#REF!</v>
      </c>
      <c r="P21" s="282" t="str">
        <f t="shared" si="3"/>
        <v>#REF!</v>
      </c>
      <c r="Q21" s="281" t="str">
        <f t="shared" si="4"/>
        <v>#REF!</v>
      </c>
      <c r="R21" s="262" t="str">
        <f t="shared" si="5"/>
        <v>#REF!</v>
      </c>
      <c r="S21" s="262"/>
      <c r="T21" s="195" t="s">
        <v>323</v>
      </c>
      <c r="U21" s="283">
        <v>11.0</v>
      </c>
      <c r="V21" s="276">
        <v>0.0</v>
      </c>
      <c r="W21" s="285">
        <v>18.0</v>
      </c>
    </row>
    <row r="22" ht="75.0" customHeight="1">
      <c r="A22" s="276">
        <v>19.0</v>
      </c>
      <c r="B22" s="195" t="s">
        <v>611</v>
      </c>
      <c r="C22" s="277" t="s">
        <v>707</v>
      </c>
      <c r="D22" s="195" t="s">
        <v>687</v>
      </c>
      <c r="E22" s="277" t="s">
        <v>708</v>
      </c>
      <c r="F22" s="277"/>
      <c r="G22" s="277"/>
      <c r="H22" s="277"/>
      <c r="I22" s="277" t="s">
        <v>709</v>
      </c>
      <c r="J22" s="277"/>
      <c r="K22" s="195" t="s">
        <v>700</v>
      </c>
      <c r="L22" s="278" t="s">
        <v>642</v>
      </c>
      <c r="M22" s="279"/>
      <c r="N22" s="280" t="str">
        <f t="shared" si="1"/>
        <v>#REF!</v>
      </c>
      <c r="O22" s="281" t="str">
        <f t="shared" si="6"/>
        <v>#REF!</v>
      </c>
      <c r="P22" s="282" t="str">
        <f t="shared" si="3"/>
        <v>#REF!</v>
      </c>
      <c r="Q22" s="281" t="str">
        <f t="shared" si="4"/>
        <v>#REF!</v>
      </c>
      <c r="R22" s="262" t="str">
        <f t="shared" si="5"/>
        <v>#REF!</v>
      </c>
      <c r="S22" s="262"/>
      <c r="T22" s="195" t="s">
        <v>323</v>
      </c>
      <c r="U22" s="284">
        <v>14.0</v>
      </c>
      <c r="V22" s="276">
        <v>0.0</v>
      </c>
      <c r="W22" s="27">
        <v>19.0</v>
      </c>
    </row>
    <row r="23" ht="75.0" customHeight="1">
      <c r="A23" s="276">
        <v>20.0</v>
      </c>
      <c r="B23" s="195" t="s">
        <v>350</v>
      </c>
      <c r="C23" s="277" t="s">
        <v>710</v>
      </c>
      <c r="D23" s="195" t="s">
        <v>687</v>
      </c>
      <c r="E23" s="277" t="s">
        <v>711</v>
      </c>
      <c r="F23" s="277"/>
      <c r="G23" s="277"/>
      <c r="H23" s="277"/>
      <c r="I23" s="277" t="s">
        <v>683</v>
      </c>
      <c r="J23" s="277" t="s">
        <v>712</v>
      </c>
      <c r="K23" s="195" t="s">
        <v>685</v>
      </c>
      <c r="L23" s="278" t="s">
        <v>642</v>
      </c>
      <c r="M23" s="279"/>
      <c r="N23" s="280" t="str">
        <f t="shared" si="1"/>
        <v>#REF!</v>
      </c>
      <c r="O23" s="281" t="str">
        <f t="shared" si="6"/>
        <v>#REF!</v>
      </c>
      <c r="P23" s="282" t="str">
        <f t="shared" si="3"/>
        <v>#REF!</v>
      </c>
      <c r="Q23" s="281" t="str">
        <f t="shared" si="4"/>
        <v>#REF!</v>
      </c>
      <c r="R23" s="262" t="str">
        <f t="shared" si="5"/>
        <v>#REF!</v>
      </c>
      <c r="S23" s="262"/>
      <c r="T23" s="195" t="s">
        <v>323</v>
      </c>
      <c r="U23" s="284">
        <v>16.0</v>
      </c>
      <c r="V23" s="276">
        <v>0.0</v>
      </c>
      <c r="W23" s="27">
        <v>20.0</v>
      </c>
    </row>
    <row r="24" ht="75.0" customHeight="1">
      <c r="A24" s="276">
        <v>21.0</v>
      </c>
      <c r="B24" s="195" t="s">
        <v>326</v>
      </c>
      <c r="C24" s="277" t="s">
        <v>713</v>
      </c>
      <c r="D24" s="195" t="s">
        <v>56</v>
      </c>
      <c r="E24" s="277" t="s">
        <v>714</v>
      </c>
      <c r="F24" s="277"/>
      <c r="G24" s="277"/>
      <c r="H24" s="277"/>
      <c r="I24" s="277" t="s">
        <v>715</v>
      </c>
      <c r="J24" s="277" t="s">
        <v>716</v>
      </c>
      <c r="K24" s="195" t="s">
        <v>641</v>
      </c>
      <c r="L24" s="278" t="s">
        <v>647</v>
      </c>
      <c r="M24" s="279"/>
      <c r="N24" s="280" t="str">
        <f t="shared" si="1"/>
        <v>#REF!</v>
      </c>
      <c r="O24" s="281" t="str">
        <f t="shared" si="6"/>
        <v>#REF!</v>
      </c>
      <c r="P24" s="282" t="str">
        <f t="shared" si="3"/>
        <v>#REF!</v>
      </c>
      <c r="Q24" s="281" t="str">
        <f t="shared" si="4"/>
        <v>#REF!</v>
      </c>
      <c r="R24" s="262" t="str">
        <f t="shared" si="5"/>
        <v>#REF!</v>
      </c>
      <c r="S24" s="262"/>
      <c r="T24" s="195" t="s">
        <v>323</v>
      </c>
      <c r="U24" s="283">
        <v>19.0</v>
      </c>
      <c r="V24" s="276">
        <v>0.0</v>
      </c>
      <c r="W24" s="285">
        <v>21.0</v>
      </c>
    </row>
    <row r="25" ht="75.0" customHeight="1">
      <c r="A25" s="276">
        <v>22.0</v>
      </c>
      <c r="B25" s="195" t="s">
        <v>343</v>
      </c>
      <c r="C25" s="277" t="s">
        <v>717</v>
      </c>
      <c r="D25" s="195" t="s">
        <v>123</v>
      </c>
      <c r="E25" s="277" t="s">
        <v>718</v>
      </c>
      <c r="F25" s="277"/>
      <c r="G25" s="277"/>
      <c r="H25" s="277"/>
      <c r="I25" s="277" t="s">
        <v>719</v>
      </c>
      <c r="J25" s="277"/>
      <c r="K25" s="195" t="s">
        <v>641</v>
      </c>
      <c r="L25" s="291" t="s">
        <v>642</v>
      </c>
      <c r="M25" s="279"/>
      <c r="N25" s="280" t="str">
        <f t="shared" si="1"/>
        <v>#REF!</v>
      </c>
      <c r="O25" s="281" t="str">
        <f t="shared" si="6"/>
        <v>#REF!</v>
      </c>
      <c r="P25" s="282" t="str">
        <f t="shared" si="3"/>
        <v>#REF!</v>
      </c>
      <c r="Q25" s="281" t="str">
        <f t="shared" si="4"/>
        <v>#REF!</v>
      </c>
      <c r="R25" s="262" t="str">
        <f t="shared" si="5"/>
        <v>#REF!</v>
      </c>
      <c r="S25" s="262"/>
      <c r="T25" s="195" t="s">
        <v>323</v>
      </c>
      <c r="U25" s="284">
        <v>20.0</v>
      </c>
      <c r="V25" s="276">
        <v>0.0</v>
      </c>
      <c r="W25" s="27">
        <v>22.0</v>
      </c>
    </row>
    <row r="26" ht="75.0" customHeight="1">
      <c r="A26" s="276">
        <v>23.0</v>
      </c>
      <c r="B26" s="195" t="s">
        <v>321</v>
      </c>
      <c r="C26" s="277" t="s">
        <v>720</v>
      </c>
      <c r="D26" s="195" t="s">
        <v>174</v>
      </c>
      <c r="E26" s="277" t="s">
        <v>721</v>
      </c>
      <c r="F26" s="277"/>
      <c r="G26" s="277"/>
      <c r="H26" s="277"/>
      <c r="I26" s="277" t="s">
        <v>715</v>
      </c>
      <c r="J26" s="277" t="s">
        <v>722</v>
      </c>
      <c r="K26" s="195" t="s">
        <v>641</v>
      </c>
      <c r="L26" s="278" t="s">
        <v>647</v>
      </c>
      <c r="M26" s="279"/>
      <c r="N26" s="280" t="str">
        <f t="shared" si="1"/>
        <v>#REF!</v>
      </c>
      <c r="O26" s="281" t="str">
        <f t="shared" si="6"/>
        <v>#REF!</v>
      </c>
      <c r="P26" s="282" t="str">
        <f t="shared" si="3"/>
        <v>#REF!</v>
      </c>
      <c r="Q26" s="281" t="str">
        <f t="shared" si="4"/>
        <v>#REF!</v>
      </c>
      <c r="R26" s="262" t="str">
        <f t="shared" si="5"/>
        <v>#REF!</v>
      </c>
      <c r="S26" s="262"/>
      <c r="T26" s="195" t="s">
        <v>323</v>
      </c>
      <c r="U26" s="283">
        <v>21.0</v>
      </c>
      <c r="V26" s="276">
        <v>0.0</v>
      </c>
      <c r="W26" s="27">
        <v>23.0</v>
      </c>
    </row>
    <row r="27" ht="75.0" customHeight="1">
      <c r="A27" s="276">
        <v>24.0</v>
      </c>
      <c r="B27" s="195" t="s">
        <v>619</v>
      </c>
      <c r="C27" s="277" t="s">
        <v>723</v>
      </c>
      <c r="D27" s="195" t="s">
        <v>174</v>
      </c>
      <c r="E27" s="277" t="s">
        <v>724</v>
      </c>
      <c r="F27" s="277"/>
      <c r="G27" s="277"/>
      <c r="H27" s="277"/>
      <c r="I27" s="277" t="s">
        <v>725</v>
      </c>
      <c r="J27" s="277"/>
      <c r="K27" s="195" t="s">
        <v>641</v>
      </c>
      <c r="L27" s="278"/>
      <c r="M27" s="279"/>
      <c r="N27" s="280" t="str">
        <f t="shared" si="1"/>
        <v>#REF!</v>
      </c>
      <c r="O27" s="281" t="str">
        <f t="shared" si="6"/>
        <v>#REF!</v>
      </c>
      <c r="P27" s="282" t="str">
        <f t="shared" si="3"/>
        <v>#REF!</v>
      </c>
      <c r="Q27" s="281" t="str">
        <f t="shared" si="4"/>
        <v>#REF!</v>
      </c>
      <c r="R27" s="262" t="str">
        <f t="shared" si="5"/>
        <v>#REF!</v>
      </c>
      <c r="S27" s="262"/>
      <c r="T27" s="195" t="s">
        <v>323</v>
      </c>
      <c r="U27" s="284">
        <v>22.0</v>
      </c>
      <c r="V27" s="276">
        <v>0.0</v>
      </c>
      <c r="W27" s="285">
        <v>24.0</v>
      </c>
    </row>
    <row r="28" ht="75.0" customHeight="1">
      <c r="A28" s="276">
        <v>25.0</v>
      </c>
      <c r="B28" s="195" t="s">
        <v>348</v>
      </c>
      <c r="C28" s="277" t="s">
        <v>726</v>
      </c>
      <c r="D28" s="195" t="s">
        <v>56</v>
      </c>
      <c r="E28" s="277" t="s">
        <v>727</v>
      </c>
      <c r="F28" s="277"/>
      <c r="G28" s="277"/>
      <c r="H28" s="277"/>
      <c r="I28" s="277" t="s">
        <v>728</v>
      </c>
      <c r="J28" s="277"/>
      <c r="K28" s="195" t="s">
        <v>641</v>
      </c>
      <c r="L28" s="278"/>
      <c r="M28" s="279"/>
      <c r="N28" s="280" t="str">
        <f t="shared" si="1"/>
        <v>#REF!</v>
      </c>
      <c r="O28" s="281" t="str">
        <f t="shared" si="6"/>
        <v>#REF!</v>
      </c>
      <c r="P28" s="282" t="str">
        <f t="shared" si="3"/>
        <v>#REF!</v>
      </c>
      <c r="Q28" s="281" t="str">
        <f t="shared" si="4"/>
        <v>#REF!</v>
      </c>
      <c r="R28" s="262" t="str">
        <f t="shared" si="5"/>
        <v>#REF!</v>
      </c>
      <c r="S28" s="262"/>
      <c r="T28" s="195" t="s">
        <v>323</v>
      </c>
      <c r="U28" s="283">
        <v>27.0</v>
      </c>
      <c r="V28" s="276">
        <v>0.0</v>
      </c>
      <c r="W28" s="27">
        <v>25.0</v>
      </c>
    </row>
    <row r="29" ht="75.0" customHeight="1">
      <c r="A29" s="276">
        <v>26.0</v>
      </c>
      <c r="B29" s="195" t="s">
        <v>321</v>
      </c>
      <c r="C29" s="277" t="s">
        <v>729</v>
      </c>
      <c r="D29" s="195" t="s">
        <v>56</v>
      </c>
      <c r="E29" s="277" t="s">
        <v>730</v>
      </c>
      <c r="F29" s="277"/>
      <c r="G29" s="277"/>
      <c r="H29" s="277"/>
      <c r="I29" s="277" t="s">
        <v>731</v>
      </c>
      <c r="J29" s="277"/>
      <c r="K29" s="195" t="s">
        <v>641</v>
      </c>
      <c r="L29" s="278"/>
      <c r="M29" s="279"/>
      <c r="N29" s="280" t="str">
        <f t="shared" si="1"/>
        <v>#REF!</v>
      </c>
      <c r="O29" s="281" t="str">
        <f t="shared" si="6"/>
        <v>#REF!</v>
      </c>
      <c r="P29" s="282" t="str">
        <f t="shared" si="3"/>
        <v>#REF!</v>
      </c>
      <c r="Q29" s="281" t="str">
        <f t="shared" si="4"/>
        <v>#REF!</v>
      </c>
      <c r="R29" s="262" t="str">
        <f t="shared" si="5"/>
        <v>#REF!</v>
      </c>
      <c r="S29" s="262"/>
      <c r="T29" s="195" t="s">
        <v>323</v>
      </c>
      <c r="U29" s="284">
        <v>28.0</v>
      </c>
      <c r="V29" s="276">
        <v>0.0</v>
      </c>
      <c r="W29" s="27">
        <v>26.0</v>
      </c>
    </row>
    <row r="30" ht="75.0" customHeight="1">
      <c r="A30" s="276">
        <v>27.0</v>
      </c>
      <c r="B30" s="286" t="s">
        <v>346</v>
      </c>
      <c r="C30" s="277" t="s">
        <v>732</v>
      </c>
      <c r="D30" s="195" t="s">
        <v>56</v>
      </c>
      <c r="E30" s="277" t="s">
        <v>733</v>
      </c>
      <c r="F30" s="277"/>
      <c r="G30" s="277"/>
      <c r="H30" s="277"/>
      <c r="I30" s="277" t="s">
        <v>734</v>
      </c>
      <c r="J30" s="277" t="s">
        <v>735</v>
      </c>
      <c r="K30" s="195" t="s">
        <v>641</v>
      </c>
      <c r="L30" s="278" t="s">
        <v>647</v>
      </c>
      <c r="M30" s="279"/>
      <c r="N30" s="280" t="str">
        <f t="shared" si="1"/>
        <v>#REF!</v>
      </c>
      <c r="O30" s="281" t="str">
        <f t="shared" si="6"/>
        <v>#REF!</v>
      </c>
      <c r="P30" s="282" t="str">
        <f t="shared" si="3"/>
        <v>#REF!</v>
      </c>
      <c r="Q30" s="281" t="str">
        <f t="shared" si="4"/>
        <v>#REF!</v>
      </c>
      <c r="R30" s="262" t="str">
        <f t="shared" si="5"/>
        <v>#REF!</v>
      </c>
      <c r="S30" s="262"/>
      <c r="T30" s="195" t="s">
        <v>323</v>
      </c>
      <c r="U30" s="283">
        <v>29.0</v>
      </c>
      <c r="V30" s="276">
        <v>0.0</v>
      </c>
      <c r="W30" s="285">
        <v>27.0</v>
      </c>
    </row>
    <row r="31" ht="75.0" customHeight="1">
      <c r="A31" s="276">
        <v>28.0</v>
      </c>
      <c r="B31" s="195" t="s">
        <v>327</v>
      </c>
      <c r="C31" s="277" t="s">
        <v>736</v>
      </c>
      <c r="D31" s="195" t="s">
        <v>56</v>
      </c>
      <c r="E31" s="277" t="s">
        <v>644</v>
      </c>
      <c r="F31" s="277"/>
      <c r="G31" s="277"/>
      <c r="H31" s="277"/>
      <c r="I31" s="277" t="s">
        <v>737</v>
      </c>
      <c r="J31" s="277"/>
      <c r="K31" s="195" t="s">
        <v>641</v>
      </c>
      <c r="L31" s="278" t="s">
        <v>706</v>
      </c>
      <c r="M31" s="279"/>
      <c r="N31" s="280" t="str">
        <f t="shared" si="1"/>
        <v>#REF!</v>
      </c>
      <c r="O31" s="281" t="str">
        <f t="shared" si="6"/>
        <v>#REF!</v>
      </c>
      <c r="P31" s="282" t="str">
        <f t="shared" si="3"/>
        <v>#REF!</v>
      </c>
      <c r="Q31" s="281" t="str">
        <f t="shared" si="4"/>
        <v>#REF!</v>
      </c>
      <c r="R31" s="262" t="str">
        <f t="shared" si="5"/>
        <v>#REF!</v>
      </c>
      <c r="S31" s="262"/>
      <c r="T31" s="195" t="s">
        <v>323</v>
      </c>
      <c r="U31" s="283">
        <v>30.0</v>
      </c>
      <c r="V31" s="276">
        <v>0.0</v>
      </c>
      <c r="W31" s="27">
        <v>28.0</v>
      </c>
    </row>
    <row r="32" ht="114.75" customHeight="1">
      <c r="A32" s="292">
        <v>29.0</v>
      </c>
      <c r="B32" s="195" t="s">
        <v>610</v>
      </c>
      <c r="C32" s="277" t="s">
        <v>738</v>
      </c>
      <c r="D32" s="195" t="s">
        <v>687</v>
      </c>
      <c r="E32" s="293" t="s">
        <v>739</v>
      </c>
      <c r="F32" s="293"/>
      <c r="G32" s="293"/>
      <c r="H32" s="293"/>
      <c r="I32" s="293" t="s">
        <v>740</v>
      </c>
      <c r="J32" s="293" t="s">
        <v>741</v>
      </c>
      <c r="K32" s="187" t="s">
        <v>641</v>
      </c>
      <c r="L32" s="294" t="s">
        <v>647</v>
      </c>
      <c r="M32" s="254"/>
      <c r="N32" s="280" t="str">
        <f t="shared" si="1"/>
        <v>#REF!</v>
      </c>
      <c r="O32" s="281" t="str">
        <f t="shared" si="6"/>
        <v>#REF!</v>
      </c>
      <c r="P32" s="282" t="str">
        <f t="shared" si="3"/>
        <v>#REF!</v>
      </c>
      <c r="Q32" s="281" t="str">
        <f t="shared" si="4"/>
        <v>#REF!</v>
      </c>
      <c r="R32" s="262" t="str">
        <f t="shared" si="5"/>
        <v>#REF!</v>
      </c>
      <c r="S32" s="262"/>
      <c r="T32" s="195" t="s">
        <v>323</v>
      </c>
      <c r="U32" s="283">
        <v>30.0</v>
      </c>
      <c r="V32" s="276">
        <v>0.0</v>
      </c>
      <c r="W32" s="27">
        <v>29.0</v>
      </c>
    </row>
    <row r="33" ht="89.25" customHeight="1">
      <c r="A33" s="292">
        <v>30.0</v>
      </c>
      <c r="B33" s="195" t="s">
        <v>610</v>
      </c>
      <c r="C33" s="277" t="s">
        <v>742</v>
      </c>
      <c r="D33" s="195" t="s">
        <v>687</v>
      </c>
      <c r="E33" s="293" t="s">
        <v>743</v>
      </c>
      <c r="F33" s="293"/>
      <c r="G33" s="293"/>
      <c r="H33" s="293"/>
      <c r="I33" s="293" t="s">
        <v>740</v>
      </c>
      <c r="J33" s="293" t="s">
        <v>741</v>
      </c>
      <c r="K33" s="187" t="s">
        <v>641</v>
      </c>
      <c r="L33" s="254"/>
      <c r="M33" s="254"/>
      <c r="N33" s="280" t="str">
        <f t="shared" si="1"/>
        <v>#REF!</v>
      </c>
      <c r="O33" s="281" t="str">
        <f t="shared" si="6"/>
        <v>#REF!</v>
      </c>
      <c r="P33" s="282" t="str">
        <f t="shared" si="3"/>
        <v>#REF!</v>
      </c>
      <c r="Q33" s="281" t="str">
        <f t="shared" si="4"/>
        <v>#REF!</v>
      </c>
      <c r="R33" s="262" t="str">
        <f t="shared" si="5"/>
        <v>#REF!</v>
      </c>
      <c r="S33" s="262"/>
      <c r="T33" s="195" t="s">
        <v>323</v>
      </c>
      <c r="U33" s="283">
        <v>30.0</v>
      </c>
      <c r="V33" s="276">
        <v>0.0</v>
      </c>
      <c r="W33" s="285">
        <v>30.0</v>
      </c>
    </row>
    <row r="34" ht="51.0" customHeight="1">
      <c r="A34" s="295">
        <v>31.0</v>
      </c>
      <c r="B34" s="246" t="s">
        <v>744</v>
      </c>
      <c r="C34" s="277" t="s">
        <v>745</v>
      </c>
      <c r="D34" s="195" t="s">
        <v>687</v>
      </c>
      <c r="E34" s="293" t="s">
        <v>694</v>
      </c>
      <c r="F34" s="293"/>
      <c r="G34" s="293"/>
      <c r="H34" s="293"/>
      <c r="I34" s="293" t="s">
        <v>692</v>
      </c>
      <c r="J34" s="293" t="s">
        <v>695</v>
      </c>
      <c r="K34" s="187" t="s">
        <v>641</v>
      </c>
      <c r="L34" s="254"/>
      <c r="M34" s="254"/>
      <c r="N34" s="280" t="str">
        <f t="shared" si="1"/>
        <v>#REF!</v>
      </c>
      <c r="O34" s="281" t="str">
        <f t="shared" si="6"/>
        <v>#REF!</v>
      </c>
      <c r="P34" s="282" t="str">
        <f t="shared" si="3"/>
        <v>#REF!</v>
      </c>
      <c r="Q34" s="281" t="str">
        <f t="shared" si="4"/>
        <v>#REF!</v>
      </c>
      <c r="R34" s="262" t="str">
        <f t="shared" si="5"/>
        <v>#REF!</v>
      </c>
      <c r="S34" s="262"/>
      <c r="T34" s="195" t="s">
        <v>323</v>
      </c>
      <c r="U34" s="283">
        <v>30.0</v>
      </c>
      <c r="V34" s="276">
        <v>0.0</v>
      </c>
      <c r="W34" s="27">
        <v>31.0</v>
      </c>
    </row>
    <row r="35" ht="63.75" customHeight="1">
      <c r="A35" s="295">
        <v>32.0</v>
      </c>
      <c r="B35" s="246" t="s">
        <v>744</v>
      </c>
      <c r="C35" s="277" t="s">
        <v>746</v>
      </c>
      <c r="D35" s="195" t="s">
        <v>687</v>
      </c>
      <c r="E35" s="293" t="s">
        <v>694</v>
      </c>
      <c r="F35" s="293"/>
      <c r="G35" s="293"/>
      <c r="H35" s="293"/>
      <c r="I35" s="293" t="s">
        <v>692</v>
      </c>
      <c r="J35" s="293" t="s">
        <v>695</v>
      </c>
      <c r="K35" s="187" t="s">
        <v>641</v>
      </c>
      <c r="L35" s="254"/>
      <c r="M35" s="254"/>
      <c r="N35" s="280" t="str">
        <f t="shared" si="1"/>
        <v>#REF!</v>
      </c>
      <c r="O35" s="281" t="str">
        <f t="shared" si="6"/>
        <v>#REF!</v>
      </c>
      <c r="P35" s="282" t="str">
        <f t="shared" si="3"/>
        <v>#REF!</v>
      </c>
      <c r="Q35" s="281" t="str">
        <f t="shared" si="4"/>
        <v>#REF!</v>
      </c>
      <c r="R35" s="262" t="str">
        <f t="shared" si="5"/>
        <v>#REF!</v>
      </c>
      <c r="S35" s="262"/>
      <c r="T35" s="195" t="s">
        <v>323</v>
      </c>
      <c r="U35" s="283">
        <v>30.0</v>
      </c>
      <c r="V35" s="276">
        <v>0.0</v>
      </c>
      <c r="W35" s="27">
        <v>32.0</v>
      </c>
    </row>
    <row r="36" ht="63.75" customHeight="1">
      <c r="A36" s="295">
        <v>33.0</v>
      </c>
      <c r="B36" s="246" t="s">
        <v>747</v>
      </c>
      <c r="C36" s="277" t="s">
        <v>748</v>
      </c>
      <c r="D36" s="195" t="s">
        <v>687</v>
      </c>
      <c r="E36" s="293" t="s">
        <v>749</v>
      </c>
      <c r="I36" s="293" t="s">
        <v>750</v>
      </c>
      <c r="J36" s="293" t="s">
        <v>751</v>
      </c>
      <c r="K36" s="187" t="s">
        <v>641</v>
      </c>
      <c r="L36" s="254"/>
      <c r="M36" s="254"/>
      <c r="N36" s="280" t="str">
        <f t="shared" si="1"/>
        <v>#REF!</v>
      </c>
      <c r="O36" s="281" t="str">
        <f t="shared" si="6"/>
        <v>#REF!</v>
      </c>
      <c r="P36" s="282" t="str">
        <f t="shared" si="3"/>
        <v>#REF!</v>
      </c>
      <c r="Q36" s="281" t="str">
        <f t="shared" si="4"/>
        <v>#REF!</v>
      </c>
      <c r="R36" s="262" t="str">
        <f t="shared" si="5"/>
        <v>#REF!</v>
      </c>
      <c r="S36" s="262"/>
      <c r="T36" s="195" t="s">
        <v>323</v>
      </c>
      <c r="U36" s="283">
        <v>30.0</v>
      </c>
      <c r="V36" s="276">
        <v>0.0</v>
      </c>
      <c r="W36" s="285">
        <v>33.0</v>
      </c>
    </row>
    <row r="37" ht="204.0" customHeight="1">
      <c r="A37" s="295">
        <v>34.0</v>
      </c>
      <c r="B37" s="246" t="s">
        <v>752</v>
      </c>
      <c r="C37" s="277" t="s">
        <v>753</v>
      </c>
      <c r="D37" s="195" t="s">
        <v>687</v>
      </c>
      <c r="E37" s="293" t="s">
        <v>754</v>
      </c>
      <c r="F37" s="105"/>
      <c r="G37" s="105"/>
      <c r="H37" s="105"/>
      <c r="I37" s="293" t="s">
        <v>683</v>
      </c>
      <c r="J37" s="293" t="s">
        <v>684</v>
      </c>
      <c r="K37" s="187" t="s">
        <v>685</v>
      </c>
      <c r="L37" s="254"/>
      <c r="M37" s="254"/>
      <c r="N37" s="280" t="str">
        <f t="shared" si="1"/>
        <v>#REF!</v>
      </c>
      <c r="O37" s="281" t="str">
        <f t="shared" si="6"/>
        <v>#REF!</v>
      </c>
      <c r="P37" s="282" t="str">
        <f t="shared" si="3"/>
        <v>#REF!</v>
      </c>
      <c r="Q37" s="281" t="str">
        <f t="shared" si="4"/>
        <v>#REF!</v>
      </c>
      <c r="R37" s="262" t="str">
        <f t="shared" si="5"/>
        <v>#REF!</v>
      </c>
      <c r="S37" s="262"/>
      <c r="T37" s="195" t="s">
        <v>323</v>
      </c>
      <c r="U37" s="283">
        <v>30.0</v>
      </c>
      <c r="V37" s="276">
        <v>0.0</v>
      </c>
      <c r="W37" s="27">
        <v>34.0</v>
      </c>
    </row>
    <row r="38" ht="89.25" customHeight="1">
      <c r="A38" s="295">
        <v>36.0</v>
      </c>
      <c r="B38" s="246" t="s">
        <v>755</v>
      </c>
      <c r="C38" s="277" t="s">
        <v>756</v>
      </c>
      <c r="D38" s="195" t="s">
        <v>687</v>
      </c>
      <c r="E38" s="293" t="s">
        <v>721</v>
      </c>
      <c r="F38" s="293"/>
      <c r="G38" s="293"/>
      <c r="H38" s="293"/>
      <c r="I38" s="293" t="s">
        <v>715</v>
      </c>
      <c r="J38" s="293" t="s">
        <v>722</v>
      </c>
      <c r="K38" s="187" t="s">
        <v>641</v>
      </c>
      <c r="L38" s="254"/>
      <c r="M38" s="254"/>
      <c r="N38" s="280" t="str">
        <f t="shared" si="1"/>
        <v>#REF!</v>
      </c>
      <c r="O38" s="281" t="str">
        <f t="shared" si="6"/>
        <v>#REF!</v>
      </c>
      <c r="P38" s="282" t="str">
        <f t="shared" si="3"/>
        <v>#REF!</v>
      </c>
      <c r="Q38" s="281" t="str">
        <f t="shared" si="4"/>
        <v>#REF!</v>
      </c>
      <c r="R38" s="262" t="str">
        <f t="shared" si="5"/>
        <v>#REF!</v>
      </c>
      <c r="S38" s="262"/>
      <c r="T38" s="195" t="s">
        <v>323</v>
      </c>
      <c r="U38" s="283">
        <v>30.0</v>
      </c>
      <c r="V38" s="276">
        <v>0.0</v>
      </c>
      <c r="W38" s="27">
        <v>35.0</v>
      </c>
    </row>
    <row r="39" ht="51.0" customHeight="1">
      <c r="A39" s="295">
        <v>37.0</v>
      </c>
      <c r="B39" s="246" t="s">
        <v>757</v>
      </c>
      <c r="C39" s="277" t="s">
        <v>758</v>
      </c>
      <c r="D39" s="195" t="s">
        <v>687</v>
      </c>
      <c r="E39" s="293" t="s">
        <v>759</v>
      </c>
      <c r="I39" s="293" t="s">
        <v>760</v>
      </c>
      <c r="J39" s="293" t="s">
        <v>761</v>
      </c>
      <c r="K39" s="187" t="s">
        <v>641</v>
      </c>
      <c r="L39" s="254"/>
      <c r="M39" s="254"/>
      <c r="N39" s="280" t="str">
        <f t="shared" si="1"/>
        <v>#REF!</v>
      </c>
      <c r="O39" s="281" t="str">
        <f t="shared" si="6"/>
        <v>#REF!</v>
      </c>
      <c r="P39" s="282" t="str">
        <f t="shared" si="3"/>
        <v>#REF!</v>
      </c>
      <c r="Q39" s="281" t="str">
        <f t="shared" si="4"/>
        <v>#REF!</v>
      </c>
      <c r="R39" s="262" t="str">
        <f t="shared" si="5"/>
        <v>#REF!</v>
      </c>
      <c r="S39" s="262"/>
      <c r="T39" s="195" t="s">
        <v>323</v>
      </c>
      <c r="U39" s="283">
        <v>30.0</v>
      </c>
      <c r="V39" s="276">
        <v>0.0</v>
      </c>
      <c r="W39" s="285">
        <v>36.0</v>
      </c>
    </row>
    <row r="40" ht="51.0" customHeight="1">
      <c r="A40" s="295">
        <v>39.0</v>
      </c>
      <c r="B40" s="246" t="s">
        <v>762</v>
      </c>
      <c r="C40" s="277" t="s">
        <v>763</v>
      </c>
      <c r="D40" s="195" t="s">
        <v>687</v>
      </c>
      <c r="E40" s="293" t="s">
        <v>764</v>
      </c>
      <c r="I40" s="293" t="s">
        <v>765</v>
      </c>
      <c r="J40" s="293" t="s">
        <v>766</v>
      </c>
      <c r="K40" s="187" t="s">
        <v>641</v>
      </c>
      <c r="L40" s="254"/>
      <c r="M40" s="254"/>
      <c r="N40" s="280" t="str">
        <f t="shared" si="1"/>
        <v>#REF!</v>
      </c>
      <c r="O40" s="281" t="str">
        <f t="shared" si="6"/>
        <v>#REF!</v>
      </c>
      <c r="P40" s="282" t="str">
        <f t="shared" si="3"/>
        <v>#REF!</v>
      </c>
      <c r="Q40" s="281" t="str">
        <f t="shared" si="4"/>
        <v>#REF!</v>
      </c>
      <c r="R40" s="262" t="str">
        <f t="shared" si="5"/>
        <v>#REF!</v>
      </c>
      <c r="S40" s="262"/>
      <c r="T40" s="195" t="s">
        <v>323</v>
      </c>
      <c r="U40" s="283">
        <v>30.0</v>
      </c>
      <c r="V40" s="276">
        <v>0.0</v>
      </c>
      <c r="W40" s="27">
        <v>37.0</v>
      </c>
    </row>
    <row r="41" ht="12.75" customHeight="1">
      <c r="L41" s="254"/>
      <c r="M41" s="254"/>
    </row>
    <row r="42" ht="12.75" customHeight="1">
      <c r="L42" s="254"/>
      <c r="M42" s="254"/>
    </row>
    <row r="43" ht="12.75" customHeight="1">
      <c r="L43" s="254"/>
      <c r="M43" s="254"/>
    </row>
    <row r="44" ht="12.75" customHeight="1">
      <c r="L44" s="254"/>
      <c r="M44" s="254"/>
    </row>
    <row r="45" ht="12.75" customHeight="1">
      <c r="L45" s="254"/>
      <c r="M45" s="254"/>
    </row>
    <row r="46" ht="12.75" customHeight="1">
      <c r="L46" s="254"/>
      <c r="M46" s="254"/>
    </row>
    <row r="47" ht="12.75" customHeight="1">
      <c r="L47" s="254"/>
      <c r="M47" s="254"/>
    </row>
    <row r="48" ht="12.75" customHeight="1">
      <c r="L48" s="254"/>
      <c r="M48" s="254"/>
    </row>
    <row r="49" ht="12.75" customHeight="1">
      <c r="L49" s="254"/>
      <c r="M49" s="254"/>
    </row>
    <row r="50" ht="12.75" customHeight="1">
      <c r="L50" s="254"/>
      <c r="M50" s="254"/>
    </row>
    <row r="51" ht="12.75" customHeight="1">
      <c r="L51" s="254"/>
      <c r="M51" s="254"/>
    </row>
    <row r="52" ht="12.75" customHeight="1">
      <c r="L52" s="254"/>
      <c r="M52" s="254"/>
    </row>
    <row r="53" ht="12.75" customHeight="1">
      <c r="L53" s="254"/>
      <c r="M53" s="254"/>
    </row>
    <row r="54" ht="12.75" customHeight="1">
      <c r="L54" s="254"/>
      <c r="M54" s="254"/>
    </row>
    <row r="55" ht="12.75" customHeight="1">
      <c r="L55" s="254"/>
      <c r="M55" s="254"/>
    </row>
    <row r="56" ht="12.75" customHeight="1">
      <c r="L56" s="254"/>
      <c r="M56" s="254"/>
    </row>
    <row r="57" ht="12.75" customHeight="1">
      <c r="L57" s="254"/>
      <c r="M57" s="254"/>
    </row>
    <row r="58" ht="12.75" customHeight="1">
      <c r="L58" s="254"/>
      <c r="M58" s="254"/>
    </row>
    <row r="59" ht="12.75" customHeight="1">
      <c r="L59" s="254"/>
      <c r="M59" s="254"/>
    </row>
    <row r="60" ht="12.75" customHeight="1">
      <c r="L60" s="254"/>
      <c r="M60" s="254"/>
    </row>
    <row r="61" ht="12.75" customHeight="1">
      <c r="L61" s="254"/>
      <c r="M61" s="254"/>
    </row>
    <row r="62" ht="12.75" customHeight="1">
      <c r="L62" s="254"/>
      <c r="M62" s="254"/>
    </row>
    <row r="63" ht="12.75" customHeight="1">
      <c r="L63" s="254"/>
      <c r="M63" s="254"/>
    </row>
    <row r="64" ht="12.75" customHeight="1">
      <c r="L64" s="254"/>
      <c r="M64" s="254"/>
    </row>
    <row r="65" ht="12.75" customHeight="1">
      <c r="L65" s="254"/>
      <c r="M65" s="254"/>
    </row>
    <row r="66" ht="12.75" customHeight="1">
      <c r="L66" s="254"/>
      <c r="M66" s="254"/>
    </row>
    <row r="67" ht="12.75" customHeight="1">
      <c r="L67" s="254"/>
      <c r="M67" s="254"/>
    </row>
    <row r="68" ht="12.75" customHeight="1">
      <c r="L68" s="254"/>
      <c r="M68" s="254"/>
    </row>
    <row r="69" ht="12.75" customHeight="1">
      <c r="L69" s="254"/>
      <c r="M69" s="254"/>
    </row>
    <row r="70" ht="12.75" customHeight="1">
      <c r="L70" s="254"/>
      <c r="M70" s="254"/>
    </row>
    <row r="71" ht="12.75" customHeight="1">
      <c r="L71" s="254"/>
      <c r="M71" s="254"/>
    </row>
    <row r="72" ht="12.75" customHeight="1">
      <c r="L72" s="254"/>
      <c r="M72" s="254"/>
    </row>
    <row r="73" ht="12.75" customHeight="1">
      <c r="L73" s="254"/>
      <c r="M73" s="254"/>
    </row>
    <row r="74" ht="12.75" customHeight="1">
      <c r="L74" s="254"/>
      <c r="M74" s="254"/>
    </row>
    <row r="75" ht="12.75" customHeight="1">
      <c r="L75" s="254"/>
      <c r="M75" s="254"/>
    </row>
    <row r="76" ht="12.75" customHeight="1">
      <c r="L76" s="254"/>
      <c r="M76" s="254"/>
    </row>
    <row r="77" ht="12.75" customHeight="1">
      <c r="L77" s="254"/>
      <c r="M77" s="254"/>
    </row>
    <row r="78" ht="12.75" customHeight="1">
      <c r="L78" s="254"/>
      <c r="M78" s="254"/>
    </row>
    <row r="79" ht="12.75" customHeight="1">
      <c r="L79" s="254"/>
      <c r="M79" s="254"/>
    </row>
    <row r="80" ht="12.75" customHeight="1">
      <c r="L80" s="254"/>
      <c r="M80" s="254"/>
    </row>
    <row r="81" ht="12.75" customHeight="1">
      <c r="L81" s="254"/>
      <c r="M81" s="254"/>
    </row>
    <row r="82" ht="12.75" customHeight="1">
      <c r="L82" s="254"/>
      <c r="M82" s="254"/>
    </row>
    <row r="83" ht="12.75" customHeight="1">
      <c r="L83" s="254"/>
      <c r="M83" s="254"/>
    </row>
    <row r="84" ht="12.75" customHeight="1">
      <c r="L84" s="254"/>
      <c r="M84" s="254"/>
    </row>
    <row r="85" ht="12.75" customHeight="1">
      <c r="L85" s="254"/>
      <c r="M85" s="254"/>
    </row>
    <row r="86" ht="12.75" customHeight="1">
      <c r="L86" s="254"/>
      <c r="M86" s="254"/>
    </row>
    <row r="87" ht="12.75" customHeight="1">
      <c r="L87" s="254"/>
      <c r="M87" s="254"/>
    </row>
    <row r="88" ht="12.75" customHeight="1">
      <c r="L88" s="254"/>
      <c r="M88" s="254"/>
    </row>
    <row r="89" ht="12.75" customHeight="1">
      <c r="L89" s="254"/>
      <c r="M89" s="254"/>
    </row>
    <row r="90" ht="12.75" customHeight="1">
      <c r="L90" s="254"/>
      <c r="M90" s="254"/>
    </row>
    <row r="91" ht="12.75" customHeight="1">
      <c r="L91" s="254"/>
      <c r="M91" s="254"/>
    </row>
    <row r="92" ht="12.75" customHeight="1">
      <c r="L92" s="254"/>
      <c r="M92" s="254"/>
    </row>
    <row r="93" ht="12.75" customHeight="1">
      <c r="L93" s="254"/>
      <c r="M93" s="254"/>
    </row>
    <row r="94" ht="12.75" customHeight="1">
      <c r="L94" s="254"/>
      <c r="M94" s="254"/>
    </row>
    <row r="95" ht="12.75" customHeight="1">
      <c r="L95" s="254"/>
      <c r="M95" s="254"/>
    </row>
    <row r="96" ht="12.75" customHeight="1">
      <c r="L96" s="254"/>
      <c r="M96" s="254"/>
    </row>
    <row r="97" ht="12.75" customHeight="1">
      <c r="L97" s="254"/>
      <c r="M97" s="254"/>
    </row>
    <row r="98" ht="12.75" customHeight="1">
      <c r="L98" s="254"/>
      <c r="M98" s="254"/>
    </row>
    <row r="99" ht="12.75" customHeight="1">
      <c r="L99" s="254"/>
      <c r="M99" s="254"/>
    </row>
    <row r="100" ht="12.75" customHeight="1">
      <c r="L100" s="254"/>
      <c r="M100" s="254"/>
    </row>
    <row r="101" ht="12.75" customHeight="1">
      <c r="L101" s="254"/>
      <c r="M101" s="254"/>
    </row>
    <row r="102" ht="12.75" customHeight="1">
      <c r="L102" s="254"/>
      <c r="M102" s="254"/>
    </row>
    <row r="103" ht="12.75" customHeight="1">
      <c r="L103" s="254"/>
      <c r="M103" s="254"/>
    </row>
    <row r="104" ht="12.75" customHeight="1">
      <c r="L104" s="254"/>
      <c r="M104" s="254"/>
    </row>
    <row r="105" ht="12.75" customHeight="1">
      <c r="L105" s="254"/>
      <c r="M105" s="254"/>
    </row>
    <row r="106" ht="12.75" customHeight="1">
      <c r="L106" s="254"/>
      <c r="M106" s="254"/>
    </row>
    <row r="107" ht="12.75" customHeight="1">
      <c r="L107" s="254"/>
      <c r="M107" s="254"/>
    </row>
    <row r="108" ht="12.75" customHeight="1">
      <c r="L108" s="254"/>
      <c r="M108" s="254"/>
    </row>
    <row r="109" ht="12.75" customHeight="1">
      <c r="L109" s="254"/>
      <c r="M109" s="254"/>
    </row>
    <row r="110" ht="12.75" customHeight="1">
      <c r="L110" s="254"/>
      <c r="M110" s="254"/>
    </row>
    <row r="111" ht="12.75" customHeight="1">
      <c r="L111" s="254"/>
      <c r="M111" s="254"/>
    </row>
    <row r="112" ht="12.75" customHeight="1">
      <c r="L112" s="254"/>
      <c r="M112" s="254"/>
    </row>
    <row r="113" ht="12.75" customHeight="1">
      <c r="L113" s="254"/>
      <c r="M113" s="254"/>
    </row>
    <row r="114" ht="12.75" customHeight="1">
      <c r="L114" s="254"/>
      <c r="M114" s="254"/>
    </row>
    <row r="115" ht="12.75" customHeight="1">
      <c r="L115" s="254"/>
      <c r="M115" s="254"/>
    </row>
    <row r="116" ht="12.75" customHeight="1">
      <c r="L116" s="254"/>
      <c r="M116" s="254"/>
    </row>
    <row r="117" ht="12.75" customHeight="1">
      <c r="L117" s="254"/>
      <c r="M117" s="254"/>
    </row>
    <row r="118" ht="12.75" customHeight="1">
      <c r="L118" s="254"/>
      <c r="M118" s="254"/>
    </row>
    <row r="119" ht="12.75" customHeight="1">
      <c r="L119" s="254"/>
      <c r="M119" s="254"/>
    </row>
    <row r="120" ht="12.75" customHeight="1">
      <c r="L120" s="254"/>
      <c r="M120" s="254"/>
    </row>
    <row r="121" ht="12.75" customHeight="1">
      <c r="L121" s="254"/>
      <c r="M121" s="254"/>
    </row>
    <row r="122" ht="12.75" customHeight="1">
      <c r="L122" s="254"/>
      <c r="M122" s="254"/>
    </row>
    <row r="123" ht="12.75" customHeight="1">
      <c r="L123" s="254"/>
      <c r="M123" s="254"/>
    </row>
    <row r="124" ht="12.75" customHeight="1">
      <c r="L124" s="254"/>
      <c r="M124" s="254"/>
    </row>
    <row r="125" ht="12.75" customHeight="1">
      <c r="L125" s="254"/>
      <c r="M125" s="254"/>
    </row>
    <row r="126" ht="12.75" customHeight="1">
      <c r="L126" s="254"/>
      <c r="M126" s="254"/>
    </row>
    <row r="127" ht="12.75" customHeight="1">
      <c r="L127" s="254"/>
      <c r="M127" s="254"/>
    </row>
    <row r="128" ht="12.75" customHeight="1">
      <c r="L128" s="254"/>
      <c r="M128" s="254"/>
    </row>
    <row r="129" ht="12.75" customHeight="1">
      <c r="L129" s="254"/>
      <c r="M129" s="254"/>
    </row>
    <row r="130" ht="12.75" customHeight="1">
      <c r="L130" s="254"/>
      <c r="M130" s="254"/>
    </row>
    <row r="131" ht="12.75" customHeight="1">
      <c r="L131" s="254"/>
      <c r="M131" s="254"/>
    </row>
    <row r="132" ht="12.75" customHeight="1">
      <c r="L132" s="254"/>
      <c r="M132" s="254"/>
    </row>
    <row r="133" ht="12.75" customHeight="1">
      <c r="L133" s="254"/>
      <c r="M133" s="254"/>
    </row>
    <row r="134" ht="12.75" customHeight="1">
      <c r="L134" s="254"/>
      <c r="M134" s="254"/>
    </row>
    <row r="135" ht="12.75" customHeight="1">
      <c r="L135" s="254"/>
      <c r="M135" s="254"/>
    </row>
    <row r="136" ht="12.75" customHeight="1">
      <c r="L136" s="254"/>
      <c r="M136" s="254"/>
    </row>
    <row r="137" ht="12.75" customHeight="1">
      <c r="L137" s="254"/>
      <c r="M137" s="254"/>
    </row>
    <row r="138" ht="12.75" customHeight="1">
      <c r="L138" s="254"/>
      <c r="M138" s="254"/>
    </row>
    <row r="139" ht="12.75" customHeight="1">
      <c r="L139" s="254"/>
      <c r="M139" s="254"/>
    </row>
    <row r="140" ht="12.75" customHeight="1">
      <c r="L140" s="254"/>
      <c r="M140" s="254"/>
    </row>
    <row r="141" ht="12.75" customHeight="1">
      <c r="L141" s="254"/>
      <c r="M141" s="254"/>
    </row>
    <row r="142" ht="12.75" customHeight="1">
      <c r="L142" s="254"/>
      <c r="M142" s="254"/>
    </row>
    <row r="143" ht="12.75" customHeight="1">
      <c r="L143" s="254"/>
      <c r="M143" s="254"/>
    </row>
    <row r="144" ht="12.75" customHeight="1">
      <c r="L144" s="254"/>
      <c r="M144" s="254"/>
    </row>
    <row r="145" ht="12.75" customHeight="1">
      <c r="L145" s="254"/>
      <c r="M145" s="254"/>
    </row>
    <row r="146" ht="12.75" customHeight="1">
      <c r="L146" s="254"/>
      <c r="M146" s="254"/>
    </row>
    <row r="147" ht="12.75" customHeight="1">
      <c r="L147" s="254"/>
      <c r="M147" s="254"/>
    </row>
    <row r="148" ht="12.75" customHeight="1">
      <c r="L148" s="254"/>
      <c r="M148" s="254"/>
    </row>
    <row r="149" ht="12.75" customHeight="1">
      <c r="L149" s="254"/>
      <c r="M149" s="254"/>
    </row>
    <row r="150" ht="12.75" customHeight="1">
      <c r="L150" s="254"/>
      <c r="M150" s="254"/>
    </row>
    <row r="151" ht="12.75" customHeight="1">
      <c r="L151" s="254"/>
      <c r="M151" s="254"/>
    </row>
    <row r="152" ht="12.75" customHeight="1">
      <c r="L152" s="254"/>
      <c r="M152" s="254"/>
    </row>
    <row r="153" ht="12.75" customHeight="1">
      <c r="L153" s="254"/>
      <c r="M153" s="254"/>
    </row>
    <row r="154" ht="12.75" customHeight="1">
      <c r="L154" s="254"/>
      <c r="M154" s="254"/>
    </row>
    <row r="155" ht="12.75" customHeight="1">
      <c r="L155" s="254"/>
      <c r="M155" s="254"/>
    </row>
    <row r="156" ht="12.75" customHeight="1">
      <c r="L156" s="254"/>
      <c r="M156" s="254"/>
    </row>
    <row r="157" ht="12.75" customHeight="1">
      <c r="L157" s="254"/>
      <c r="M157" s="254"/>
    </row>
    <row r="158" ht="12.75" customHeight="1">
      <c r="L158" s="254"/>
      <c r="M158" s="254"/>
    </row>
    <row r="159" ht="12.75" customHeight="1">
      <c r="L159" s="254"/>
      <c r="M159" s="254"/>
    </row>
    <row r="160" ht="12.75" customHeight="1">
      <c r="L160" s="254"/>
      <c r="M160" s="254"/>
    </row>
    <row r="161" ht="12.75" customHeight="1">
      <c r="L161" s="254"/>
      <c r="M161" s="254"/>
    </row>
    <row r="162" ht="12.75" customHeight="1">
      <c r="L162" s="254"/>
      <c r="M162" s="254"/>
    </row>
    <row r="163" ht="12.75" customHeight="1">
      <c r="L163" s="254"/>
      <c r="M163" s="254"/>
    </row>
    <row r="164" ht="12.75" customHeight="1">
      <c r="L164" s="254"/>
      <c r="M164" s="254"/>
    </row>
    <row r="165" ht="12.75" customHeight="1">
      <c r="L165" s="254"/>
      <c r="M165" s="254"/>
    </row>
    <row r="166" ht="12.75" customHeight="1">
      <c r="L166" s="254"/>
      <c r="M166" s="254"/>
    </row>
    <row r="167" ht="12.75" customHeight="1">
      <c r="L167" s="254"/>
      <c r="M167" s="254"/>
    </row>
    <row r="168" ht="12.75" customHeight="1">
      <c r="L168" s="254"/>
      <c r="M168" s="254"/>
    </row>
    <row r="169" ht="12.75" customHeight="1">
      <c r="L169" s="254"/>
      <c r="M169" s="254"/>
    </row>
    <row r="170" ht="12.75" customHeight="1">
      <c r="L170" s="254"/>
      <c r="M170" s="254"/>
    </row>
    <row r="171" ht="12.75" customHeight="1">
      <c r="L171" s="254"/>
      <c r="M171" s="254"/>
    </row>
    <row r="172" ht="12.75" customHeight="1">
      <c r="L172" s="254"/>
      <c r="M172" s="254"/>
    </row>
    <row r="173" ht="12.75" customHeight="1">
      <c r="L173" s="254"/>
      <c r="M173" s="254"/>
    </row>
    <row r="174" ht="12.75" customHeight="1">
      <c r="L174" s="254"/>
      <c r="M174" s="254"/>
    </row>
    <row r="175" ht="12.75" customHeight="1">
      <c r="L175" s="254"/>
      <c r="M175" s="254"/>
    </row>
    <row r="176" ht="12.75" customHeight="1">
      <c r="L176" s="254"/>
      <c r="M176" s="254"/>
    </row>
    <row r="177" ht="12.75" customHeight="1">
      <c r="L177" s="254"/>
      <c r="M177" s="254"/>
    </row>
    <row r="178" ht="12.75" customHeight="1">
      <c r="L178" s="254"/>
      <c r="M178" s="254"/>
    </row>
    <row r="179" ht="12.75" customHeight="1">
      <c r="L179" s="254"/>
      <c r="M179" s="254"/>
    </row>
    <row r="180" ht="12.75" customHeight="1">
      <c r="L180" s="254"/>
      <c r="M180" s="254"/>
    </row>
    <row r="181" ht="12.75" customHeight="1">
      <c r="L181" s="254"/>
      <c r="M181" s="254"/>
    </row>
    <row r="182" ht="12.75" customHeight="1">
      <c r="L182" s="254"/>
      <c r="M182" s="254"/>
    </row>
    <row r="183" ht="12.75" customHeight="1">
      <c r="L183" s="254"/>
      <c r="M183" s="254"/>
    </row>
    <row r="184" ht="12.75" customHeight="1">
      <c r="L184" s="254"/>
      <c r="M184" s="254"/>
    </row>
    <row r="185" ht="12.75" customHeight="1">
      <c r="L185" s="254"/>
      <c r="M185" s="254"/>
    </row>
    <row r="186" ht="12.75" customHeight="1">
      <c r="L186" s="254"/>
      <c r="M186" s="254"/>
    </row>
    <row r="187" ht="12.75" customHeight="1">
      <c r="L187" s="254"/>
      <c r="M187" s="254"/>
    </row>
    <row r="188" ht="12.75" customHeight="1">
      <c r="L188" s="254"/>
      <c r="M188" s="254"/>
    </row>
    <row r="189" ht="12.75" customHeight="1">
      <c r="L189" s="254"/>
      <c r="M189" s="254"/>
    </row>
    <row r="190" ht="12.75" customHeight="1">
      <c r="L190" s="254"/>
      <c r="M190" s="254"/>
    </row>
    <row r="191" ht="12.75" customHeight="1">
      <c r="L191" s="254"/>
      <c r="M191" s="254"/>
    </row>
    <row r="192" ht="12.75" customHeight="1">
      <c r="L192" s="254"/>
      <c r="M192" s="254"/>
    </row>
    <row r="193" ht="12.75" customHeight="1">
      <c r="L193" s="254"/>
      <c r="M193" s="254"/>
    </row>
    <row r="194" ht="12.75" customHeight="1">
      <c r="L194" s="254"/>
      <c r="M194" s="254"/>
    </row>
    <row r="195" ht="12.75" customHeight="1">
      <c r="L195" s="254"/>
      <c r="M195" s="254"/>
    </row>
    <row r="196" ht="12.75" customHeight="1">
      <c r="L196" s="254"/>
      <c r="M196" s="254"/>
    </row>
    <row r="197" ht="12.75" customHeight="1">
      <c r="L197" s="254"/>
      <c r="M197" s="254"/>
    </row>
    <row r="198" ht="12.75" customHeight="1">
      <c r="L198" s="254"/>
      <c r="M198" s="254"/>
    </row>
    <row r="199" ht="12.75" customHeight="1">
      <c r="L199" s="254"/>
      <c r="M199" s="254"/>
    </row>
    <row r="200" ht="12.75" customHeight="1">
      <c r="L200" s="254"/>
      <c r="M200" s="254"/>
    </row>
    <row r="201" ht="12.75" customHeight="1">
      <c r="L201" s="254"/>
      <c r="M201" s="254"/>
    </row>
    <row r="202" ht="12.75" customHeight="1">
      <c r="L202" s="254"/>
      <c r="M202" s="254"/>
    </row>
    <row r="203" ht="12.75" customHeight="1">
      <c r="L203" s="254"/>
      <c r="M203" s="254"/>
    </row>
    <row r="204" ht="12.75" customHeight="1">
      <c r="L204" s="254"/>
      <c r="M204" s="254"/>
    </row>
    <row r="205" ht="12.75" customHeight="1">
      <c r="L205" s="254"/>
      <c r="M205" s="254"/>
    </row>
    <row r="206" ht="12.75" customHeight="1">
      <c r="L206" s="254"/>
      <c r="M206" s="254"/>
    </row>
    <row r="207" ht="12.75" customHeight="1">
      <c r="L207" s="254"/>
      <c r="M207" s="254"/>
    </row>
    <row r="208" ht="12.75" customHeight="1">
      <c r="L208" s="254"/>
      <c r="M208" s="254"/>
    </row>
    <row r="209" ht="12.75" customHeight="1">
      <c r="L209" s="254"/>
      <c r="M209" s="254"/>
    </row>
    <row r="210" ht="12.75" customHeight="1">
      <c r="L210" s="254"/>
      <c r="M210" s="254"/>
    </row>
    <row r="211" ht="12.75" customHeight="1">
      <c r="L211" s="254"/>
      <c r="M211" s="254"/>
    </row>
    <row r="212" ht="12.75" customHeight="1">
      <c r="L212" s="254"/>
      <c r="M212" s="254"/>
    </row>
    <row r="213" ht="12.75" customHeight="1">
      <c r="L213" s="254"/>
      <c r="M213" s="254"/>
    </row>
    <row r="214" ht="12.75" customHeight="1">
      <c r="L214" s="254"/>
      <c r="M214" s="254"/>
    </row>
    <row r="215" ht="12.75" customHeight="1">
      <c r="L215" s="254"/>
      <c r="M215" s="254"/>
    </row>
    <row r="216" ht="12.75" customHeight="1">
      <c r="L216" s="254"/>
      <c r="M216" s="254"/>
    </row>
    <row r="217" ht="12.75" customHeight="1">
      <c r="L217" s="254"/>
      <c r="M217" s="254"/>
    </row>
    <row r="218" ht="12.75" customHeight="1">
      <c r="L218" s="254"/>
      <c r="M218" s="254"/>
    </row>
    <row r="219" ht="12.75" customHeight="1">
      <c r="L219" s="254"/>
      <c r="M219" s="254"/>
    </row>
    <row r="220" ht="12.75" customHeight="1">
      <c r="L220" s="254"/>
      <c r="M220" s="254"/>
    </row>
    <row r="221" ht="12.75" customHeight="1">
      <c r="L221" s="254"/>
      <c r="M221" s="254"/>
    </row>
    <row r="222" ht="12.75" customHeight="1">
      <c r="L222" s="254"/>
      <c r="M222" s="254"/>
    </row>
    <row r="223" ht="12.75" customHeight="1">
      <c r="L223" s="254"/>
      <c r="M223" s="254"/>
    </row>
    <row r="224" ht="12.75" customHeight="1">
      <c r="L224" s="254"/>
      <c r="M224" s="254"/>
    </row>
    <row r="225" ht="12.75" customHeight="1">
      <c r="L225" s="254"/>
      <c r="M225" s="254"/>
    </row>
    <row r="226" ht="12.75" customHeight="1">
      <c r="L226" s="254"/>
      <c r="M226" s="254"/>
    </row>
    <row r="227" ht="12.75" customHeight="1">
      <c r="L227" s="254"/>
      <c r="M227" s="254"/>
    </row>
    <row r="228" ht="12.75" customHeight="1">
      <c r="L228" s="254"/>
      <c r="M228" s="254"/>
    </row>
    <row r="229" ht="12.75" customHeight="1">
      <c r="L229" s="254"/>
      <c r="M229" s="254"/>
    </row>
    <row r="230" ht="12.75" customHeight="1">
      <c r="L230" s="254"/>
      <c r="M230" s="254"/>
    </row>
    <row r="231" ht="12.75" customHeight="1">
      <c r="L231" s="254"/>
      <c r="M231" s="254"/>
    </row>
    <row r="232" ht="12.75" customHeight="1">
      <c r="L232" s="254"/>
      <c r="M232" s="254"/>
    </row>
    <row r="233" ht="12.75" customHeight="1">
      <c r="L233" s="254"/>
      <c r="M233" s="254"/>
    </row>
    <row r="234" ht="12.75" customHeight="1">
      <c r="L234" s="254"/>
      <c r="M234" s="254"/>
    </row>
    <row r="235" ht="12.75" customHeight="1">
      <c r="L235" s="254"/>
      <c r="M235" s="254"/>
    </row>
    <row r="236" ht="12.75" customHeight="1">
      <c r="L236" s="254"/>
      <c r="M236" s="254"/>
    </row>
    <row r="237" ht="12.75" customHeight="1">
      <c r="L237" s="254"/>
      <c r="M237" s="254"/>
    </row>
    <row r="238" ht="12.75" customHeight="1">
      <c r="L238" s="254"/>
      <c r="M238" s="254"/>
    </row>
    <row r="239" ht="12.75" customHeight="1">
      <c r="L239" s="254"/>
      <c r="M239" s="254"/>
    </row>
    <row r="240" ht="12.75" customHeight="1">
      <c r="L240" s="254"/>
      <c r="M240" s="254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3:$W$3"/>
  <mergeCells count="4">
    <mergeCell ref="N1:R1"/>
    <mergeCell ref="T1:V1"/>
    <mergeCell ref="B2:C2"/>
    <mergeCell ref="D2:E2"/>
  </mergeCells>
  <conditionalFormatting sqref="T2:T3">
    <cfRule type="cellIs" dxfId="0" priority="1" operator="equal">
      <formula>"No aceptable"</formula>
    </cfRule>
  </conditionalFormatting>
  <conditionalFormatting sqref="T2:T3">
    <cfRule type="cellIs" dxfId="1" priority="2" operator="equal">
      <formula>"Aceptable con control"</formula>
    </cfRule>
  </conditionalFormatting>
  <conditionalFormatting sqref="T2:T40">
    <cfRule type="cellIs" dxfId="2" priority="3" operator="equal">
      <formula>"ACEPTABLE"</formula>
    </cfRule>
  </conditionalFormatting>
  <dataValidations>
    <dataValidation type="list" allowBlank="1" showInputMessage="1" showErrorMessage="1" prompt=" - " sqref="L4:L6 L17:L18 L21 L24 L26 L28 L30">
      <formula1>Capacita</formula1>
    </dataValidation>
    <dataValidation type="list" allowBlank="1" showInputMessage="1" showErrorMessage="1" prompt=" - " sqref="B4:B31">
      <formula1>Descripción</formula1>
    </dataValidation>
    <dataValidation type="list" allowBlank="1" showInputMessage="1" showErrorMessage="1" prompt=" - " sqref="D4:D40">
      <formula1>Efectosp</formula1>
    </dataValidation>
  </dataValidations>
  <hyperlinks>
    <hyperlink r:id="rId2" ref="V16"/>
  </hyperlinks>
  <printOptions/>
  <pageMargins bottom="0.75" footer="0.0" header="0.0" left="0.7" right="0.7" top="0.75"/>
  <pageSetup orientation="landscape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29.43"/>
    <col customWidth="1" min="3" max="5" width="47.57"/>
    <col customWidth="1" min="6" max="6" width="10.0"/>
  </cols>
  <sheetData>
    <row r="1" ht="15.75" customHeight="1">
      <c r="B1" s="199"/>
      <c r="C1" s="199"/>
      <c r="D1" s="199"/>
      <c r="E1" s="199"/>
    </row>
    <row r="2" ht="30.75" customHeight="1">
      <c r="B2" s="200" t="s">
        <v>767</v>
      </c>
      <c r="C2" s="201"/>
      <c r="D2" s="201"/>
      <c r="E2" s="201"/>
    </row>
    <row r="3" ht="15.75" customHeight="1">
      <c r="B3" s="199"/>
      <c r="C3" s="199"/>
      <c r="D3" s="199"/>
      <c r="E3" s="199"/>
    </row>
    <row r="4" ht="96.0" customHeight="1">
      <c r="B4" s="296" t="s">
        <v>768</v>
      </c>
      <c r="C4" s="296" t="s">
        <v>769</v>
      </c>
      <c r="D4" s="296" t="s">
        <v>770</v>
      </c>
      <c r="E4" s="296" t="s">
        <v>771</v>
      </c>
    </row>
    <row r="5" ht="96.0" customHeight="1">
      <c r="B5" s="297" t="s">
        <v>772</v>
      </c>
      <c r="C5" s="298" t="s">
        <v>773</v>
      </c>
      <c r="D5" s="298" t="s">
        <v>774</v>
      </c>
      <c r="E5" s="298" t="s">
        <v>775</v>
      </c>
    </row>
    <row r="6" ht="96.0" customHeight="1">
      <c r="B6" s="299" t="s">
        <v>776</v>
      </c>
      <c r="C6" s="300" t="s">
        <v>777</v>
      </c>
      <c r="D6" s="300" t="s">
        <v>778</v>
      </c>
      <c r="E6" s="300" t="s">
        <v>779</v>
      </c>
    </row>
    <row r="7" ht="51.75" customHeight="1">
      <c r="B7" s="301" t="s">
        <v>780</v>
      </c>
      <c r="C7" s="302"/>
      <c r="D7" s="302"/>
      <c r="E7" s="303"/>
    </row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E2"/>
    <mergeCell ref="B7:E7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0"/>
    <col customWidth="1" min="3" max="3" width="19.43"/>
    <col customWidth="1" min="4" max="7" width="10.0"/>
    <col customWidth="1" min="8" max="8" width="26.43"/>
  </cols>
  <sheetData>
    <row r="1" ht="12.75" customHeight="1"/>
    <row r="2" ht="15.0" customHeight="1">
      <c r="C2" s="199"/>
      <c r="D2" s="199"/>
      <c r="E2" s="199"/>
      <c r="F2" s="199"/>
      <c r="G2" s="199"/>
      <c r="H2" s="199"/>
    </row>
    <row r="3" ht="24.75" customHeight="1">
      <c r="C3" s="304" t="s">
        <v>781</v>
      </c>
      <c r="D3" s="213"/>
      <c r="E3" s="213"/>
      <c r="F3" s="213"/>
      <c r="G3" s="213"/>
      <c r="H3" s="214"/>
    </row>
    <row r="4" ht="24.75" customHeight="1">
      <c r="C4" s="305" t="s">
        <v>782</v>
      </c>
      <c r="D4" s="214"/>
      <c r="E4" s="305" t="s">
        <v>783</v>
      </c>
      <c r="F4" s="213"/>
      <c r="G4" s="213"/>
      <c r="H4" s="214"/>
    </row>
    <row r="5" ht="17.25" customHeight="1">
      <c r="C5" s="306" t="s">
        <v>784</v>
      </c>
      <c r="D5" s="307">
        <v>10.0</v>
      </c>
      <c r="E5" s="308" t="s">
        <v>785</v>
      </c>
      <c r="F5" s="308" t="s">
        <v>786</v>
      </c>
      <c r="G5" s="309" t="s">
        <v>787</v>
      </c>
      <c r="H5" s="309" t="s">
        <v>788</v>
      </c>
    </row>
    <row r="6" ht="17.25" customHeight="1">
      <c r="C6" s="46"/>
      <c r="D6" s="307">
        <v>6.0</v>
      </c>
      <c r="E6" s="308" t="s">
        <v>789</v>
      </c>
      <c r="F6" s="309" t="s">
        <v>790</v>
      </c>
      <c r="G6" s="309" t="s">
        <v>791</v>
      </c>
      <c r="H6" s="310" t="s">
        <v>792</v>
      </c>
    </row>
    <row r="7" ht="17.25" customHeight="1">
      <c r="C7" s="48"/>
      <c r="D7" s="307">
        <v>2.0</v>
      </c>
      <c r="E7" s="310" t="s">
        <v>793</v>
      </c>
      <c r="F7" s="310" t="s">
        <v>792</v>
      </c>
      <c r="G7" s="311" t="s">
        <v>794</v>
      </c>
      <c r="H7" s="311" t="s">
        <v>795</v>
      </c>
    </row>
    <row r="8" ht="18.0" customHeight="1">
      <c r="C8" s="312"/>
      <c r="D8" s="32"/>
      <c r="E8" s="32"/>
      <c r="F8" s="32"/>
      <c r="G8" s="32"/>
      <c r="H8" s="32"/>
    </row>
    <row r="9" ht="24.75" customHeight="1">
      <c r="C9" s="313" t="s">
        <v>796</v>
      </c>
      <c r="D9" s="314"/>
      <c r="E9" s="314"/>
      <c r="F9" s="314"/>
      <c r="G9" s="314"/>
      <c r="H9" s="315"/>
    </row>
    <row r="10" ht="39.0" customHeight="1">
      <c r="C10" s="316" t="s">
        <v>797</v>
      </c>
      <c r="D10" s="317" t="s">
        <v>798</v>
      </c>
      <c r="E10" s="318" t="s">
        <v>424</v>
      </c>
      <c r="F10" s="213"/>
      <c r="G10" s="213"/>
      <c r="H10" s="319"/>
    </row>
    <row r="11" ht="39.0" customHeight="1">
      <c r="C11" s="320" t="s">
        <v>799</v>
      </c>
      <c r="D11" s="321" t="s">
        <v>800</v>
      </c>
      <c r="E11" s="322" t="s">
        <v>801</v>
      </c>
      <c r="F11" s="213"/>
      <c r="G11" s="213"/>
      <c r="H11" s="319"/>
    </row>
    <row r="12" ht="58.5" customHeight="1">
      <c r="C12" s="320" t="s">
        <v>802</v>
      </c>
      <c r="D12" s="321" t="s">
        <v>803</v>
      </c>
      <c r="E12" s="322" t="s">
        <v>804</v>
      </c>
      <c r="F12" s="213"/>
      <c r="G12" s="213"/>
      <c r="H12" s="319"/>
    </row>
    <row r="13" ht="63.75" customHeight="1">
      <c r="C13" s="320" t="s">
        <v>805</v>
      </c>
      <c r="D13" s="321" t="s">
        <v>806</v>
      </c>
      <c r="E13" s="322" t="s">
        <v>807</v>
      </c>
      <c r="F13" s="213"/>
      <c r="G13" s="213"/>
      <c r="H13" s="319"/>
    </row>
    <row r="14" ht="25.5" customHeight="1">
      <c r="C14" s="323" t="s">
        <v>808</v>
      </c>
      <c r="D14" s="324" t="s">
        <v>809</v>
      </c>
      <c r="E14" s="325" t="s">
        <v>810</v>
      </c>
      <c r="F14" s="216"/>
      <c r="G14" s="216"/>
      <c r="H14" s="217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E11:H11"/>
    <mergeCell ref="E12:H12"/>
    <mergeCell ref="E13:H13"/>
    <mergeCell ref="E14:H14"/>
    <mergeCell ref="C3:H3"/>
    <mergeCell ref="C4:D4"/>
    <mergeCell ref="E4:H4"/>
    <mergeCell ref="C5:C7"/>
    <mergeCell ref="C8:H8"/>
    <mergeCell ref="C9:H9"/>
    <mergeCell ref="E10:H10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2.29"/>
    <col customWidth="1" min="3" max="3" width="14.86"/>
    <col customWidth="1" min="4" max="4" width="51.43"/>
    <col customWidth="1" min="5" max="6" width="10.0"/>
  </cols>
  <sheetData>
    <row r="1" ht="15.75" customHeight="1">
      <c r="B1" s="199"/>
      <c r="C1" s="199"/>
      <c r="D1" s="199"/>
    </row>
    <row r="2" ht="22.5" customHeight="1">
      <c r="B2" s="326" t="s">
        <v>811</v>
      </c>
      <c r="C2" s="327"/>
      <c r="D2" s="328"/>
    </row>
    <row r="3" ht="21.75" customHeight="1">
      <c r="B3" s="329" t="s">
        <v>812</v>
      </c>
      <c r="C3" s="330" t="s">
        <v>813</v>
      </c>
      <c r="D3" s="331" t="s">
        <v>424</v>
      </c>
    </row>
    <row r="4" ht="21.75" customHeight="1">
      <c r="B4" s="332"/>
      <c r="C4" s="48"/>
      <c r="D4" s="333" t="s">
        <v>814</v>
      </c>
    </row>
    <row r="5" ht="49.5" customHeight="1">
      <c r="B5" s="334" t="s">
        <v>815</v>
      </c>
      <c r="C5" s="335">
        <v>100.0</v>
      </c>
      <c r="D5" s="336" t="s">
        <v>816</v>
      </c>
    </row>
    <row r="6" ht="34.5" customHeight="1">
      <c r="B6" s="334" t="s">
        <v>817</v>
      </c>
      <c r="C6" s="335">
        <v>60.0</v>
      </c>
      <c r="D6" s="336" t="s">
        <v>818</v>
      </c>
    </row>
    <row r="7" ht="24.75" customHeight="1">
      <c r="B7" s="334" t="s">
        <v>819</v>
      </c>
      <c r="C7" s="335">
        <v>25.0</v>
      </c>
      <c r="D7" s="336" t="s">
        <v>820</v>
      </c>
    </row>
    <row r="8" ht="25.5" customHeight="1">
      <c r="B8" s="337" t="s">
        <v>821</v>
      </c>
      <c r="C8" s="338">
        <v>10.0</v>
      </c>
      <c r="D8" s="339" t="s">
        <v>822</v>
      </c>
    </row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D2"/>
    <mergeCell ref="B3:B4"/>
    <mergeCell ref="C3:C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0"/>
    <col customWidth="1" min="3" max="7" width="10.0"/>
  </cols>
  <sheetData>
    <row r="1" ht="15.75" customHeight="1">
      <c r="B1" s="199"/>
      <c r="C1" s="199"/>
      <c r="D1" s="199"/>
      <c r="E1" s="199"/>
      <c r="F1" s="199"/>
      <c r="G1" s="199"/>
    </row>
    <row r="2" ht="19.5" customHeight="1">
      <c r="B2" s="340" t="s">
        <v>823</v>
      </c>
      <c r="C2" s="341"/>
      <c r="D2" s="342" t="s">
        <v>824</v>
      </c>
      <c r="E2" s="343"/>
      <c r="F2" s="343"/>
      <c r="G2" s="344"/>
    </row>
    <row r="3" ht="20.25" customHeight="1">
      <c r="B3" s="345"/>
      <c r="C3" s="346"/>
      <c r="D3" s="347" t="s">
        <v>825</v>
      </c>
      <c r="E3" s="347" t="s">
        <v>826</v>
      </c>
      <c r="F3" s="347" t="s">
        <v>827</v>
      </c>
      <c r="G3" s="347" t="s">
        <v>828</v>
      </c>
    </row>
    <row r="4" ht="19.5" customHeight="1">
      <c r="B4" s="348" t="s">
        <v>829</v>
      </c>
      <c r="C4" s="349">
        <v>100.0</v>
      </c>
      <c r="D4" s="350" t="s">
        <v>440</v>
      </c>
      <c r="E4" s="350" t="s">
        <v>440</v>
      </c>
      <c r="F4" s="350" t="s">
        <v>440</v>
      </c>
      <c r="G4" s="351" t="s">
        <v>460</v>
      </c>
    </row>
    <row r="5" ht="38.25" customHeight="1">
      <c r="B5" s="352"/>
      <c r="C5" s="353"/>
      <c r="D5" s="354" t="s">
        <v>830</v>
      </c>
      <c r="E5" s="354" t="s">
        <v>831</v>
      </c>
      <c r="F5" s="354" t="s">
        <v>832</v>
      </c>
      <c r="G5" s="355" t="s">
        <v>833</v>
      </c>
    </row>
    <row r="6" ht="18.75" customHeight="1">
      <c r="B6" s="352"/>
      <c r="C6" s="356">
        <v>60.0</v>
      </c>
      <c r="D6" s="350" t="s">
        <v>440</v>
      </c>
      <c r="E6" s="350" t="s">
        <v>440</v>
      </c>
      <c r="F6" s="351" t="s">
        <v>460</v>
      </c>
      <c r="G6" s="357" t="s">
        <v>834</v>
      </c>
    </row>
    <row r="7" ht="38.25" customHeight="1">
      <c r="B7" s="352"/>
      <c r="C7" s="353"/>
      <c r="D7" s="354" t="s">
        <v>835</v>
      </c>
      <c r="E7" s="354" t="s">
        <v>836</v>
      </c>
      <c r="F7" s="355" t="s">
        <v>837</v>
      </c>
      <c r="G7" s="358" t="s">
        <v>838</v>
      </c>
    </row>
    <row r="8" ht="18.75" customHeight="1">
      <c r="B8" s="352"/>
      <c r="C8" s="359">
        <v>25.0</v>
      </c>
      <c r="D8" s="350" t="s">
        <v>440</v>
      </c>
      <c r="E8" s="351" t="s">
        <v>460</v>
      </c>
      <c r="F8" s="351" t="s">
        <v>460</v>
      </c>
      <c r="G8" s="360" t="s">
        <v>483</v>
      </c>
    </row>
    <row r="9" ht="19.5" customHeight="1">
      <c r="B9" s="352"/>
      <c r="C9" s="353"/>
      <c r="D9" s="354" t="s">
        <v>839</v>
      </c>
      <c r="E9" s="355" t="s">
        <v>840</v>
      </c>
      <c r="F9" s="355" t="s">
        <v>841</v>
      </c>
      <c r="G9" s="361" t="s">
        <v>842</v>
      </c>
    </row>
    <row r="10" ht="18.75" customHeight="1">
      <c r="B10" s="352"/>
      <c r="C10" s="356">
        <v>10.0</v>
      </c>
      <c r="D10" s="351" t="s">
        <v>460</v>
      </c>
      <c r="E10" s="357" t="s">
        <v>843</v>
      </c>
      <c r="F10" s="360" t="s">
        <v>483</v>
      </c>
      <c r="G10" s="360" t="s">
        <v>844</v>
      </c>
    </row>
    <row r="11" ht="38.25" customHeight="1">
      <c r="B11" s="353"/>
      <c r="C11" s="353"/>
      <c r="D11" s="355" t="s">
        <v>845</v>
      </c>
      <c r="E11" s="358" t="s">
        <v>846</v>
      </c>
      <c r="F11" s="361" t="s">
        <v>847</v>
      </c>
      <c r="G11" s="361" t="s">
        <v>848</v>
      </c>
    </row>
    <row r="12" ht="15.75" customHeight="1">
      <c r="B12" s="199"/>
      <c r="C12" s="199"/>
      <c r="D12" s="199"/>
      <c r="E12" s="199"/>
      <c r="F12" s="199"/>
      <c r="G12" s="199"/>
    </row>
    <row r="13" ht="25.5" customHeight="1">
      <c r="B13" s="313" t="s">
        <v>849</v>
      </c>
      <c r="C13" s="314"/>
      <c r="D13" s="314"/>
      <c r="E13" s="314"/>
      <c r="F13" s="314"/>
      <c r="G13" s="315"/>
    </row>
    <row r="14" ht="38.25" customHeight="1">
      <c r="B14" s="362" t="s">
        <v>850</v>
      </c>
      <c r="C14" s="363" t="s">
        <v>851</v>
      </c>
      <c r="D14" s="364"/>
      <c r="E14" s="365" t="s">
        <v>852</v>
      </c>
      <c r="F14" s="366"/>
      <c r="G14" s="367"/>
    </row>
    <row r="15" ht="28.5" customHeight="1">
      <c r="B15" s="368" t="s">
        <v>853</v>
      </c>
      <c r="C15" s="369" t="s">
        <v>854</v>
      </c>
      <c r="D15" s="214"/>
      <c r="E15" s="370" t="s">
        <v>855</v>
      </c>
      <c r="F15" s="213"/>
      <c r="G15" s="214"/>
    </row>
    <row r="16" ht="26.25" customHeight="1">
      <c r="B16" s="368" t="s">
        <v>856</v>
      </c>
      <c r="C16" s="369" t="s">
        <v>857</v>
      </c>
      <c r="D16" s="214"/>
      <c r="E16" s="370" t="s">
        <v>858</v>
      </c>
      <c r="F16" s="213"/>
      <c r="G16" s="214"/>
    </row>
    <row r="17" ht="29.25" customHeight="1">
      <c r="B17" s="368" t="s">
        <v>859</v>
      </c>
      <c r="C17" s="369" t="s">
        <v>860</v>
      </c>
      <c r="D17" s="214"/>
      <c r="E17" s="370" t="s">
        <v>861</v>
      </c>
      <c r="F17" s="213"/>
      <c r="G17" s="214"/>
    </row>
    <row r="18" ht="26.25" customHeight="1">
      <c r="B18" s="368" t="s">
        <v>862</v>
      </c>
      <c r="C18" s="369">
        <v>20.0</v>
      </c>
      <c r="D18" s="214"/>
      <c r="E18" s="370" t="s">
        <v>863</v>
      </c>
      <c r="F18" s="213"/>
      <c r="G18" s="214"/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B2:C3"/>
    <mergeCell ref="D2:G2"/>
    <mergeCell ref="B4:B11"/>
    <mergeCell ref="C4:C5"/>
    <mergeCell ref="C6:C7"/>
    <mergeCell ref="C8:C9"/>
    <mergeCell ref="C10:C11"/>
    <mergeCell ref="C17:D17"/>
    <mergeCell ref="E17:G17"/>
    <mergeCell ref="C18:D18"/>
    <mergeCell ref="E18:G18"/>
    <mergeCell ref="B13:G13"/>
    <mergeCell ref="C14:D14"/>
    <mergeCell ref="E14:G14"/>
    <mergeCell ref="C15:D15"/>
    <mergeCell ref="E15:G15"/>
    <mergeCell ref="C16:D16"/>
    <mergeCell ref="E16:G16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19.43"/>
    <col customWidth="1" min="3" max="3" width="30.43"/>
    <col customWidth="1" min="4" max="4" width="41.71"/>
    <col customWidth="1" min="5" max="6" width="10.0"/>
  </cols>
  <sheetData>
    <row r="1" ht="15.0" customHeight="1">
      <c r="B1" s="199"/>
      <c r="C1" s="199"/>
      <c r="D1" s="199"/>
    </row>
    <row r="2" ht="18.0" customHeight="1">
      <c r="B2" s="371" t="s">
        <v>864</v>
      </c>
      <c r="C2" s="213"/>
      <c r="D2" s="214"/>
    </row>
    <row r="3" ht="21.75" customHeight="1">
      <c r="B3" s="372" t="s">
        <v>865</v>
      </c>
      <c r="C3" s="373" t="s">
        <v>866</v>
      </c>
      <c r="D3" s="319"/>
    </row>
    <row r="4" ht="24.75" customHeight="1">
      <c r="B4" s="334" t="s">
        <v>440</v>
      </c>
      <c r="C4" s="335" t="s">
        <v>442</v>
      </c>
      <c r="D4" s="336" t="s">
        <v>867</v>
      </c>
    </row>
    <row r="5" ht="34.5" customHeight="1">
      <c r="B5" s="334" t="s">
        <v>460</v>
      </c>
      <c r="C5" s="335" t="s">
        <v>868</v>
      </c>
      <c r="D5" s="336" t="s">
        <v>869</v>
      </c>
    </row>
    <row r="6" ht="24.75" customHeight="1">
      <c r="B6" s="334" t="s">
        <v>483</v>
      </c>
      <c r="C6" s="335" t="s">
        <v>870</v>
      </c>
      <c r="D6" s="336" t="s">
        <v>871</v>
      </c>
    </row>
    <row r="7" ht="35.25" customHeight="1">
      <c r="B7" s="337" t="s">
        <v>501</v>
      </c>
      <c r="C7" s="338" t="s">
        <v>323</v>
      </c>
      <c r="D7" s="339" t="s">
        <v>872</v>
      </c>
    </row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D2"/>
    <mergeCell ref="C3:D3"/>
  </mergeCells>
  <printOptions/>
  <pageMargins bottom="0.75" footer="0.0" header="0.0" left="0.7" right="0.7" top="0.75"/>
  <pageSetup orientation="landscape"/>
  <drawing r:id="rId1"/>
</worksheet>
</file>